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Sheet1!$A$6:$AZ$35</definedName>
    <definedName name="_xlnm.Print_Titles" localSheetId="0">Sheet1!$A:$A</definedName>
  </definedNames>
  <calcPr calcId="124519"/>
</workbook>
</file>

<file path=xl/calcChain.xml><?xml version="1.0" encoding="utf-8"?>
<calcChain xmlns="http://schemas.openxmlformats.org/spreadsheetml/2006/main">
  <c r="AH21" i="1"/>
  <c r="AF17"/>
  <c r="V33"/>
  <c r="W33" s="1"/>
  <c r="V32"/>
  <c r="W32" s="1"/>
  <c r="V31"/>
  <c r="V28"/>
  <c r="W28" s="1"/>
  <c r="V27"/>
  <c r="W27" s="1"/>
  <c r="V26"/>
  <c r="W26" s="1"/>
  <c r="V23"/>
  <c r="W23" s="1"/>
  <c r="V19"/>
  <c r="W19" s="1"/>
  <c r="V18"/>
  <c r="W18" s="1"/>
  <c r="V13"/>
  <c r="W13" s="1"/>
  <c r="M33"/>
  <c r="N33" s="1"/>
  <c r="M32"/>
  <c r="N32" s="1"/>
  <c r="M31"/>
  <c r="N31" s="1"/>
  <c r="M30"/>
  <c r="N30" s="1"/>
  <c r="M25"/>
  <c r="N25" s="1"/>
  <c r="M23"/>
  <c r="N23" s="1"/>
  <c r="M12"/>
  <c r="N12" s="1"/>
  <c r="M11"/>
  <c r="N11" s="1"/>
  <c r="M10"/>
  <c r="N10" s="1"/>
  <c r="M9"/>
  <c r="N9" s="1"/>
  <c r="M8"/>
  <c r="N8" s="1"/>
  <c r="M7"/>
  <c r="N7" s="1"/>
  <c r="E8"/>
  <c r="BC8" s="1"/>
  <c r="E9"/>
  <c r="BC9" s="1"/>
  <c r="E10"/>
  <c r="BC10" s="1"/>
  <c r="E11"/>
  <c r="BC11" s="1"/>
  <c r="E12"/>
  <c r="BC12" s="1"/>
  <c r="E13"/>
  <c r="BC13" s="1"/>
  <c r="E14"/>
  <c r="BC14" s="1"/>
  <c r="E15"/>
  <c r="BC15" s="1"/>
  <c r="E16"/>
  <c r="BC16" s="1"/>
  <c r="E17"/>
  <c r="BC17" s="1"/>
  <c r="E18"/>
  <c r="BC18" s="1"/>
  <c r="E19"/>
  <c r="BC19" s="1"/>
  <c r="E20"/>
  <c r="BC20" s="1"/>
  <c r="E21"/>
  <c r="BC21" s="1"/>
  <c r="E22"/>
  <c r="BC22" s="1"/>
  <c r="E23"/>
  <c r="BC23" s="1"/>
  <c r="E24"/>
  <c r="BC24" s="1"/>
  <c r="E25"/>
  <c r="BC25" s="1"/>
  <c r="E26"/>
  <c r="BC26" s="1"/>
  <c r="E27"/>
  <c r="BC27" s="1"/>
  <c r="E28"/>
  <c r="BC28" s="1"/>
  <c r="E29"/>
  <c r="BC29" s="1"/>
  <c r="E30"/>
  <c r="BC30" s="1"/>
  <c r="E31"/>
  <c r="BC31" s="1"/>
  <c r="E32"/>
  <c r="BC32" s="1"/>
  <c r="E33"/>
  <c r="BC33" s="1"/>
  <c r="E34"/>
  <c r="BC34" s="1"/>
  <c r="E7"/>
  <c r="BC7" s="1"/>
  <c r="AW33"/>
  <c r="AX33" s="1"/>
  <c r="AU34"/>
  <c r="AT33"/>
  <c r="AU33" s="1"/>
  <c r="AT32"/>
  <c r="AU32" s="1"/>
  <c r="AU31"/>
  <c r="AT30"/>
  <c r="AU30" s="1"/>
  <c r="AU25"/>
  <c r="AT24"/>
  <c r="AU24" s="1"/>
  <c r="AT23"/>
  <c r="AU23" s="1"/>
  <c r="AT21"/>
  <c r="AU21" s="1"/>
  <c r="AT18"/>
  <c r="AU18" s="1"/>
  <c r="AT17"/>
  <c r="AU17" s="1"/>
  <c r="AT16"/>
  <c r="AU16" s="1"/>
  <c r="AT15"/>
  <c r="AU15" s="1"/>
  <c r="AT14"/>
  <c r="AU14" s="1"/>
  <c r="AT13"/>
  <c r="AU13" s="1"/>
  <c r="AT12"/>
  <c r="AU12" s="1"/>
  <c r="AT11"/>
  <c r="AU11" s="1"/>
  <c r="AT10"/>
  <c r="AU10" s="1"/>
  <c r="AT9"/>
  <c r="AU9" s="1"/>
  <c r="AT8"/>
  <c r="AU8" s="1"/>
  <c r="AT7"/>
  <c r="AU7" s="1"/>
  <c r="AQ34"/>
  <c r="AR34" s="1"/>
  <c r="AQ33"/>
  <c r="AR33" s="1"/>
  <c r="AQ32"/>
  <c r="AR32" s="1"/>
  <c r="AQ31"/>
  <c r="AR31" s="1"/>
  <c r="AQ29"/>
  <c r="AR29" s="1"/>
  <c r="AQ28"/>
  <c r="AR28" s="1"/>
  <c r="AQ27"/>
  <c r="AR27" s="1"/>
  <c r="AQ26"/>
  <c r="AR26" s="1"/>
  <c r="AQ23"/>
  <c r="AR23" s="1"/>
  <c r="AQ22"/>
  <c r="AR22" s="1"/>
  <c r="AN29"/>
  <c r="AO29" s="1"/>
  <c r="AN28"/>
  <c r="AO28" s="1"/>
  <c r="AO27"/>
  <c r="AO26"/>
  <c r="AO23"/>
  <c r="AN19"/>
  <c r="AO19" s="1"/>
  <c r="AN18"/>
  <c r="AO18" s="1"/>
  <c r="AN14"/>
  <c r="AO14" s="1"/>
  <c r="AN12"/>
  <c r="AO12" s="1"/>
  <c r="AN11"/>
  <c r="AO11" s="1"/>
  <c r="AN10"/>
  <c r="AO10" s="1"/>
  <c r="AN9"/>
  <c r="AO9" s="1"/>
  <c r="AO8"/>
  <c r="AN7"/>
  <c r="AO7" s="1"/>
  <c r="AK23"/>
  <c r="AL23" s="1"/>
  <c r="AK7"/>
  <c r="AL7" s="1"/>
  <c r="AI21"/>
  <c r="AE24"/>
  <c r="AF24" s="1"/>
  <c r="AE21"/>
  <c r="AF21" s="1"/>
  <c r="AE19"/>
  <c r="AF19" s="1"/>
  <c r="AE14"/>
  <c r="AF14" s="1"/>
  <c r="AE13"/>
  <c r="AF13" s="1"/>
  <c r="AE12"/>
  <c r="AF12" s="1"/>
  <c r="AE11"/>
  <c r="AF11" s="1"/>
  <c r="AE10"/>
  <c r="AF10" s="1"/>
  <c r="AE9"/>
  <c r="AF9" s="1"/>
  <c r="AE8"/>
  <c r="AF8" s="1"/>
  <c r="AE7"/>
  <c r="AF7" s="1"/>
  <c r="AB23"/>
  <c r="AC23" s="1"/>
  <c r="AB14"/>
  <c r="AC14" s="1"/>
  <c r="AB13"/>
  <c r="AC13" s="1"/>
  <c r="AB12"/>
  <c r="AC12" s="1"/>
  <c r="AB11"/>
  <c r="AC11" s="1"/>
  <c r="AB10"/>
  <c r="AC10" s="1"/>
  <c r="AB9"/>
  <c r="AC9" s="1"/>
  <c r="AB8"/>
  <c r="AC8" s="1"/>
  <c r="AB7"/>
  <c r="AC7" s="1"/>
  <c r="Z21"/>
  <c r="W31"/>
  <c r="S28"/>
  <c r="T28" s="1"/>
  <c r="S27"/>
  <c r="T27" s="1"/>
  <c r="S26"/>
  <c r="T26" s="1"/>
  <c r="S22"/>
  <c r="T22" s="1"/>
  <c r="S21"/>
  <c r="T21" s="1"/>
  <c r="S18"/>
  <c r="T18" s="1"/>
  <c r="S12"/>
  <c r="T12" s="1"/>
  <c r="S11"/>
  <c r="T11" s="1"/>
  <c r="S10"/>
  <c r="T10" s="1"/>
  <c r="S9"/>
  <c r="T9" s="1"/>
  <c r="S8"/>
  <c r="T8" s="1"/>
  <c r="S7"/>
  <c r="T7" s="1"/>
  <c r="P27"/>
  <c r="Q27" s="1"/>
  <c r="P28"/>
  <c r="Q28" s="1"/>
  <c r="P26"/>
  <c r="Q26" s="1"/>
  <c r="J16"/>
  <c r="K16" s="1"/>
  <c r="K15"/>
  <c r="G8"/>
  <c r="H8" s="1"/>
  <c r="G9"/>
  <c r="H9" s="1"/>
  <c r="G10"/>
  <c r="H10" s="1"/>
  <c r="H11"/>
  <c r="H12"/>
  <c r="H13"/>
  <c r="G14"/>
  <c r="H14" s="1"/>
  <c r="G7"/>
  <c r="H7" s="1"/>
  <c r="C2" i="2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1"/>
</calcChain>
</file>

<file path=xl/sharedStrings.xml><?xml version="1.0" encoding="utf-8"?>
<sst xmlns="http://schemas.openxmlformats.org/spreadsheetml/2006/main" count="206" uniqueCount="77">
  <si>
    <t>Չ/հ</t>
  </si>
  <si>
    <t>Գնման առարկայի անվանումը</t>
  </si>
  <si>
    <t>Չ/Մ</t>
  </si>
  <si>
    <t>Քանակ</t>
  </si>
  <si>
    <t>հատ</t>
  </si>
  <si>
    <t>մետր</t>
  </si>
  <si>
    <t>Նախ. Գին
/դրամ/</t>
  </si>
  <si>
    <t>«Ֆոտոն» ՍՊԸ-ի 
առաջարկ (դրամ)</t>
  </si>
  <si>
    <t>Առանց 
ԱԱՀ</t>
  </si>
  <si>
    <t>ԱԱՀ</t>
  </si>
  <si>
    <t>ԱԱՀ-ով</t>
  </si>
  <si>
    <t>«Բարսեղյան Եղբայրներ» ՍՊԸ-ի 
առաջարկ (դրամ)</t>
  </si>
  <si>
    <t>«Օլանդա» ՍՊԸ-ի 
առաջարկ (դրամ)</t>
  </si>
  <si>
    <t>«Սենդա» ՍՊԸ-ի 
առաջարկ (դրամ)</t>
  </si>
  <si>
    <t>«Ալեն-Էլեն» ՍՊԸ-ի 
առաջարկ (դրամ)</t>
  </si>
  <si>
    <t>1-ին տեղ զբաղեցնող մասնակից</t>
  </si>
  <si>
    <t>«Ֆոտոն» ՍՊԸ</t>
  </si>
  <si>
    <t>«Սենդա» ՍՊԸ</t>
  </si>
  <si>
    <t>«Ալեն-Էլեն» ՍՊԸ</t>
  </si>
  <si>
    <t>«Սեմանգ» ՍՊԸ</t>
  </si>
  <si>
    <t>«Էքսպրես-Շին» ՍՊԸ</t>
  </si>
  <si>
    <t>«Օլանդա» ՍՊԸ</t>
  </si>
  <si>
    <t>«Զեթ-Պրոֆիլ» ՍՊԸ</t>
  </si>
  <si>
    <t>ՀԱՎԵԼՎԱԾ N 1</t>
  </si>
  <si>
    <t>«Գործ-555» ՓԲԸ-ի 
առաջարկ (դրամ)</t>
  </si>
  <si>
    <t>«ԳԱԿ-ՇՀԱՊՁԲ-15/9-ՀՀՊՆՆՏԱԴ-ՇՀԱՊՁԲ-10/1» ծածկագրով   ընթացակարգի գների ամփոփում</t>
  </si>
  <si>
    <t>Հայտարարությունների փակցման գրատախտակ (Փաստաթղթերի տախտակ 0.3x0.42 մ)</t>
  </si>
  <si>
    <t>Հայտարարությունների փակցման գրատախտակ (Փաստաթղթերի տախտակ 1.0x1.3 մ)</t>
  </si>
  <si>
    <t>Հայտարարությունների փակցման գրատախտակ (Փաստաթղթերի տախտակ 1.1x0.8 մ)</t>
  </si>
  <si>
    <t>Հայտարարությունների փակցման գրատախտակ (Փաստաթղթերի տախտակ 1.1x1.5 մ)</t>
  </si>
  <si>
    <t>Հայտարարությունների փակցման գրատախտակ (Փաստաթղթերի տախտակ 1.1x1.65 մ)</t>
  </si>
  <si>
    <t>Գրադարակներ (Տակդիր լամպի և ծաղկի)</t>
  </si>
  <si>
    <t>Լամպ` ինքնալիցքավորվող</t>
  </si>
  <si>
    <t xml:space="preserve">Ջերմաչափեր (Ջերմաչափ ներսի) </t>
  </si>
  <si>
    <t>Հայելի</t>
  </si>
  <si>
    <t>Ոտնդիր (ոտքերը վրան դնելու հարմարանք) (Տակդիր կոշիկ մաքրելու)</t>
  </si>
  <si>
    <t>Աղբարկղ` թիթեղյա</t>
  </si>
  <si>
    <t>Վարագույրներ (Վարագույր 0.65x1.5)</t>
  </si>
  <si>
    <t>Ուղղահայաց շերտավարագույր</t>
  </si>
  <si>
    <t>Վառարաններ և դրանց պարագաներ (Վառարանի խողովակ)</t>
  </si>
  <si>
    <t>Հատակի փայտե ծածկույթներ (Ճաղացանց փայտի)</t>
  </si>
  <si>
    <t>Վարագույրների քիվեր (Քիվ)</t>
  </si>
  <si>
    <t>Շրջանակներ (Գույքաանվանացանկի շրջանակ)</t>
  </si>
  <si>
    <t>Չհրկիզվող պահարաններ (Պահարան մետաղյա 1 դռնանի)</t>
  </si>
  <si>
    <t>Չհրկիզվող պահարաններ (Պահարան մետաղյա 2 դռնանի)</t>
  </si>
  <si>
    <t>Չհրկիզվող պահարաններ (Պահարան մետաղյա 2 խորշանի)</t>
  </si>
  <si>
    <t>Պահարան` մետաղյա չհրկիզվող</t>
  </si>
  <si>
    <t>Ցուցանակներ եւ հարակից առարկաներ (Ցուցանակ 0.1x0.25 մ)</t>
  </si>
  <si>
    <t>Ցուցանակներ եւ հարակից առարկաներ (Ցուցանակ 0.3x0.4 մ)</t>
  </si>
  <si>
    <t>Ցուցանակներ եւ հարակից առարկաներ (Ցուցանակ 0.4x0.6 մ)</t>
  </si>
  <si>
    <t>Ցուցանակներ եւ հարակից առարկաներ (Ցուցանակ (լազերային 0.1x0.25))</t>
  </si>
  <si>
    <t>Գրատախտակներ (գրատախտակ)</t>
  </si>
  <si>
    <t>Արկղեր և պահատուփեր (Արկղ բանալիների)</t>
  </si>
  <si>
    <t>մ2</t>
  </si>
  <si>
    <t>«Լանկա» ՍՊԸ-ի 
առաջարկ (դրամ)</t>
  </si>
  <si>
    <t>«Մեթր-Սթիլ» ՍՊԸ-ի 
առաջարկ (դրամ)</t>
  </si>
  <si>
    <t>«Սիս» ՍՊԸ-ի 
առաջարկ (դրամ)</t>
  </si>
  <si>
    <t>«ԼԵՎԵԼ-ԷՍ» ՍՊԸ-ի 
առաջարկ (դրամ)</t>
  </si>
  <si>
    <t>«Զեթ-Պրոֆի» ՍՊԸ-ի 
առաջարկ (դրամ)</t>
  </si>
  <si>
    <t>«Էքսպրես Շին» ՍՊԸ-ի 
առաջարկ (դրամ)</t>
  </si>
  <si>
    <t>«Ստարմալե» ՍՊԸ-ի 
առաջարկ (դրամ)</t>
  </si>
  <si>
    <t>«Երվադա» ՍՊԸ-ի 
առաջարկ (դրամ)</t>
  </si>
  <si>
    <t>«Մակսիմ» ՍՊԸ-ի 
առաջարկ (դրամ)</t>
  </si>
  <si>
    <t>«Մեթր-Սթիլ» ՍՊԸ</t>
  </si>
  <si>
    <t>«Բարսեղյան Եղբայրներ» ՍՊԸ</t>
  </si>
  <si>
    <t>«Երվադա» ՍՊԸ</t>
  </si>
  <si>
    <t>Բանակցություն</t>
  </si>
  <si>
    <t>Գնային առաջարկի բացակայություն</t>
  </si>
  <si>
    <t>&lt;Ֆոտոն&gt; ՍՊԸ</t>
  </si>
  <si>
    <t>&lt;Բարսեղյան Եղբայրներ&gt; ՍՊԸ</t>
  </si>
  <si>
    <t>&lt;Ալեն-Էլեն&gt; ՍՊԸ</t>
  </si>
  <si>
    <t>&lt;Օլանդա&gt; ՍՊԸ</t>
  </si>
  <si>
    <t>&lt;Երվադա&gt; ՍՊԸ</t>
  </si>
  <si>
    <t>Հայտարարությունների փակցման գրատախտակ (Փաստաթղթերի տախտակ 1.1x0.85 մ)</t>
  </si>
  <si>
    <t>Ոչ շահավետ առաջարկ</t>
  </si>
  <si>
    <t>Ծանոթություն. 
1. «Օլանդա» ՍՊԸ-ն` 1-6, 12, 15, 16, 20-22-րդ, «Սիս» ՍՊԸ-ն` 7, 12, 13, 17, 20-22, 25-27-րդ, «Գործ» ՓԲԸ-ն` 1, 17-րդ, «Ալեն-Էլեն» ՍՊԸ-ն` 1-6, 8, 12, 13, 17, 20-23-րդ, «Երվադա» ՍՊԸ-ն` 16, 17, 20-23, 25-28-րդ, «Ֆոտոն» ՍՊԸ-ն` 1-8, 11, 12, 17, 19, 24-28-րդ չափաբաժինների մասով առաջարկել են ԵՏՄ անդամ երկրների արտադրության ապրանքներ
2. «Ստարմալե» ՍՊԸ-ի հայտը մերժվել է, քանի որ առաջարկը ներկայացվել է ոչ թե 15-րդ չափաբաժնի ամբողջ քանակի, այլ դրա մի մասի համար (1200քմ` 1274քմ-ի փոխարեն):
3. Ա/Ձ Հովհաննես Մարտիրոսյանի հայտը մերժվել է , քանի որ մասնակցի գնային առաջարկում ներկայացված ապրանքների անվանումները չէին համապատասխանում չափաբաժիինների համարներին, չափման միավորներին և քանակներին:</t>
  </si>
  <si>
    <t>Առաջարկի բացակայություն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</si>
</sst>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#,##0.0"/>
  </numFmts>
  <fonts count="24"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sz val="9"/>
      <name val="GHEA Grapalat"/>
      <family val="3"/>
    </font>
    <font>
      <sz val="9"/>
      <color theme="1"/>
      <name val="Calibri"/>
      <family val="2"/>
      <scheme val="minor"/>
    </font>
    <font>
      <sz val="7"/>
      <color theme="1"/>
      <name val="GHEA Grapalat"/>
      <family val="3"/>
    </font>
    <font>
      <sz val="10"/>
      <name val="Arial"/>
      <family val="2"/>
    </font>
    <font>
      <i/>
      <sz val="9"/>
      <color rgb="FFFF0000"/>
      <name val="GHEA Grapalat"/>
      <family val="3"/>
    </font>
    <font>
      <b/>
      <sz val="9"/>
      <name val="GHEA Grapalat"/>
      <family val="3"/>
    </font>
    <font>
      <sz val="12"/>
      <name val="GHEA Grapalat"/>
      <family val="3"/>
    </font>
    <font>
      <b/>
      <i/>
      <sz val="12"/>
      <color rgb="FFFF0000"/>
      <name val="GHEA Grapalat"/>
      <family val="3"/>
    </font>
    <font>
      <b/>
      <sz val="12"/>
      <name val="GHEA Grapalat"/>
      <family val="3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0"/>
      <name val="GHEA Grapalat"/>
      <family val="3"/>
    </font>
    <font>
      <sz val="9"/>
      <color rgb="FFFF0000"/>
      <name val="GHEA Grapalat"/>
      <family val="3"/>
    </font>
    <font>
      <sz val="10"/>
      <color rgb="FFFF0000"/>
      <name val="GHEA Grapalat"/>
      <family val="3"/>
    </font>
    <font>
      <b/>
      <sz val="10"/>
      <name val="GHEA Grapalat"/>
      <family val="3"/>
    </font>
    <font>
      <b/>
      <sz val="10"/>
      <color rgb="FFFF0000"/>
      <name val="GHEA Grapalat"/>
      <family val="3"/>
    </font>
    <font>
      <sz val="10"/>
      <color rgb="FF000000"/>
      <name val="GHEA Grapalat"/>
      <family val="3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rgb="FF92D050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43" fontId="12" fillId="0" borderId="0" applyFont="0" applyFill="0" applyBorder="0" applyAlignment="0" applyProtection="0"/>
  </cellStyleXfs>
  <cellXfs count="57">
    <xf numFmtId="0" fontId="0" fillId="0" borderId="0" xfId="0"/>
    <xf numFmtId="3" fontId="8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3" fontId="9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37" fontId="13" fillId="0" borderId="1" xfId="2" applyNumberFormat="1" applyFont="1" applyFill="1" applyBorder="1" applyAlignment="1">
      <alignment horizontal="center" vertical="center"/>
    </xf>
    <xf numFmtId="4" fontId="14" fillId="0" borderId="4" xfId="0" applyNumberFormat="1" applyFont="1" applyFill="1" applyBorder="1" applyAlignment="1">
      <alignment horizontal="center" vertical="center" wrapText="1"/>
    </xf>
    <xf numFmtId="4" fontId="14" fillId="0" borderId="8" xfId="0" applyNumberFormat="1" applyFont="1" applyFill="1" applyBorder="1" applyAlignment="1">
      <alignment horizontal="center" vertical="center" wrapText="1"/>
    </xf>
    <xf numFmtId="3" fontId="14" fillId="0" borderId="4" xfId="0" applyNumberFormat="1" applyFont="1" applyFill="1" applyBorder="1" applyAlignment="1">
      <alignment horizontal="center" vertical="center" wrapText="1"/>
    </xf>
    <xf numFmtId="3" fontId="14" fillId="0" borderId="8" xfId="0" applyNumberFormat="1" applyFont="1" applyFill="1" applyBorder="1" applyAlignment="1">
      <alignment horizontal="center" vertical="center" wrapText="1"/>
    </xf>
    <xf numFmtId="3" fontId="16" fillId="0" borderId="4" xfId="0" applyNumberFormat="1" applyFont="1" applyFill="1" applyBorder="1" applyAlignment="1">
      <alignment horizontal="center" vertical="center" wrapText="1"/>
    </xf>
    <xf numFmtId="3" fontId="16" fillId="0" borderId="8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/>
    </xf>
    <xf numFmtId="3" fontId="18" fillId="3" borderId="8" xfId="0" applyNumberFormat="1" applyFont="1" applyFill="1" applyBorder="1" applyAlignment="1">
      <alignment horizontal="center" vertical="center" wrapText="1"/>
    </xf>
    <xf numFmtId="3" fontId="17" fillId="5" borderId="8" xfId="0" applyNumberFormat="1" applyFont="1" applyFill="1" applyBorder="1" applyAlignment="1">
      <alignment horizontal="center" vertical="center" wrapText="1"/>
    </xf>
    <xf numFmtId="3" fontId="17" fillId="3" borderId="4" xfId="0" applyNumberFormat="1" applyFont="1" applyFill="1" applyBorder="1" applyAlignment="1">
      <alignment horizontal="center" vertical="center" wrapText="1"/>
    </xf>
    <xf numFmtId="3" fontId="17" fillId="3" borderId="8" xfId="0" applyNumberFormat="1" applyFont="1" applyFill="1" applyBorder="1" applyAlignment="1">
      <alignment horizontal="center" vertical="center" wrapText="1"/>
    </xf>
    <xf numFmtId="3" fontId="18" fillId="5" borderId="8" xfId="0" applyNumberFormat="1" applyFont="1" applyFill="1" applyBorder="1" applyAlignment="1">
      <alignment horizontal="center" vertical="center" wrapText="1"/>
    </xf>
    <xf numFmtId="37" fontId="20" fillId="0" borderId="0" xfId="0" applyNumberFormat="1" applyFont="1" applyAlignment="1">
      <alignment horizontal="center" vertical="center"/>
    </xf>
    <xf numFmtId="4" fontId="16" fillId="0" borderId="8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/>
    <xf numFmtId="0" fontId="3" fillId="0" borderId="0" xfId="0" applyFont="1" applyFill="1" applyAlignment="1">
      <alignment horizontal="center" vertical="center"/>
    </xf>
    <xf numFmtId="0" fontId="22" fillId="0" borderId="7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/>
    <xf numFmtId="3" fontId="2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164" fontId="14" fillId="0" borderId="4" xfId="0" applyNumberFormat="1" applyFont="1" applyFill="1" applyBorder="1" applyAlignment="1">
      <alignment horizontal="center" vertical="center" wrapText="1"/>
    </xf>
    <xf numFmtId="164" fontId="14" fillId="0" borderId="8" xfId="0" applyNumberFormat="1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22" fillId="0" borderId="7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Обычный 3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5"/>
  <sheetViews>
    <sheetView tabSelected="1" view="pageBreakPreview" zoomScaleSheetLayoutView="100" workbookViewId="0">
      <pane xSplit="6" ySplit="5" topLeftCell="G6" activePane="bottomRight" state="frozen"/>
      <selection pane="topRight" activeCell="F1" sqref="F1"/>
      <selection pane="bottomLeft" activeCell="A3" sqref="A3"/>
      <selection pane="bottomRight" activeCell="M21" sqref="M21"/>
    </sheetView>
  </sheetViews>
  <sheetFormatPr defaultRowHeight="15"/>
  <cols>
    <col min="1" max="1" width="4" style="29" bestFit="1" customWidth="1"/>
    <col min="2" max="2" width="44.28515625" style="30" customWidth="1"/>
    <col min="3" max="3" width="11" style="30" customWidth="1"/>
    <col min="4" max="4" width="8.42578125" style="30" bestFit="1" customWidth="1"/>
    <col min="5" max="5" width="10.7109375" style="30" bestFit="1" customWidth="1"/>
    <col min="6" max="6" width="10.140625" style="31" customWidth="1"/>
    <col min="7" max="7" width="12.28515625" style="30" customWidth="1"/>
    <col min="8" max="8" width="11.28515625" style="30" customWidth="1"/>
    <col min="9" max="9" width="12.7109375" style="30" bestFit="1" customWidth="1"/>
    <col min="10" max="10" width="11.5703125" style="30" customWidth="1"/>
    <col min="11" max="11" width="10.5703125" style="30" customWidth="1"/>
    <col min="12" max="12" width="10.140625" style="30" customWidth="1"/>
    <col min="13" max="13" width="9.140625" style="30" customWidth="1"/>
    <col min="14" max="14" width="7.85546875" style="30" customWidth="1"/>
    <col min="15" max="16" width="10.140625" style="30" customWidth="1"/>
    <col min="17" max="17" width="9.85546875" style="30" customWidth="1"/>
    <col min="18" max="18" width="10.140625" style="30" customWidth="1"/>
    <col min="19" max="19" width="10" style="30" customWidth="1"/>
    <col min="20" max="20" width="8.42578125" style="30" customWidth="1"/>
    <col min="21" max="21" width="10" style="30" customWidth="1"/>
    <col min="22" max="22" width="9.5703125" style="30" customWidth="1"/>
    <col min="23" max="23" width="8.7109375" style="30" customWidth="1"/>
    <col min="24" max="24" width="10.140625" style="30" customWidth="1"/>
    <col min="25" max="25" width="11.85546875" style="30" bestFit="1" customWidth="1"/>
    <col min="26" max="26" width="10" style="30" customWidth="1"/>
    <col min="27" max="28" width="9.7109375" style="30" customWidth="1"/>
    <col min="29" max="29" width="8.140625" style="30" customWidth="1"/>
    <col min="30" max="30" width="9.85546875" style="30" customWidth="1"/>
    <col min="31" max="31" width="11.42578125" style="30" customWidth="1"/>
    <col min="32" max="32" width="11.7109375" style="30" customWidth="1"/>
    <col min="33" max="33" width="12" style="30" customWidth="1"/>
    <col min="34" max="34" width="9" style="30" customWidth="1"/>
    <col min="35" max="35" width="7.5703125" style="30" customWidth="1"/>
    <col min="36" max="36" width="10" style="30" customWidth="1"/>
    <col min="37" max="37" width="8.28515625" style="30" customWidth="1"/>
    <col min="38" max="38" width="7" style="30" customWidth="1"/>
    <col min="39" max="39" width="8.28515625" style="30" customWidth="1"/>
    <col min="40" max="40" width="12.140625" style="30" customWidth="1"/>
    <col min="41" max="41" width="10.7109375" style="30" customWidth="1"/>
    <col min="42" max="42" width="10" style="30" customWidth="1"/>
    <col min="43" max="43" width="9.7109375" style="30" customWidth="1"/>
    <col min="44" max="44" width="8.140625" style="30" customWidth="1"/>
    <col min="45" max="45" width="10.5703125" style="30" customWidth="1"/>
    <col min="46" max="46" width="11.7109375" style="30" customWidth="1"/>
    <col min="47" max="47" width="10.42578125" style="30" customWidth="1"/>
    <col min="48" max="48" width="13.140625" style="30" customWidth="1"/>
    <col min="49" max="49" width="9.42578125" style="30" customWidth="1"/>
    <col min="50" max="50" width="8.28515625" style="30" customWidth="1"/>
    <col min="51" max="51" width="9.85546875" style="30" customWidth="1"/>
    <col min="52" max="52" width="23.140625" style="30" customWidth="1"/>
    <col min="53" max="53" width="23.5703125" hidden="1" customWidth="1"/>
    <col min="54" max="54" width="10.28515625" hidden="1" customWidth="1"/>
    <col min="55" max="55" width="22.42578125" hidden="1" customWidth="1"/>
  </cols>
  <sheetData>
    <row r="1" spans="1:55" ht="15.75">
      <c r="AW1" s="53" t="s">
        <v>23</v>
      </c>
      <c r="AX1" s="53"/>
      <c r="AY1" s="53"/>
      <c r="AZ1" s="53"/>
    </row>
    <row r="2" spans="1:55">
      <c r="B2" s="54" t="s">
        <v>25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</row>
    <row r="3" spans="1:55"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</row>
    <row r="4" spans="1:55" ht="51.75" customHeight="1">
      <c r="A4" s="33" t="s">
        <v>0</v>
      </c>
      <c r="B4" s="33" t="s">
        <v>1</v>
      </c>
      <c r="C4" s="33" t="s">
        <v>2</v>
      </c>
      <c r="D4" s="33" t="s">
        <v>3</v>
      </c>
      <c r="E4" s="33" t="s">
        <v>6</v>
      </c>
      <c r="F4" s="33" t="s">
        <v>6</v>
      </c>
      <c r="G4" s="47" t="s">
        <v>11</v>
      </c>
      <c r="H4" s="48"/>
      <c r="I4" s="49"/>
      <c r="J4" s="47" t="s">
        <v>54</v>
      </c>
      <c r="K4" s="48"/>
      <c r="L4" s="49"/>
      <c r="M4" s="47" t="s">
        <v>55</v>
      </c>
      <c r="N4" s="48"/>
      <c r="O4" s="49"/>
      <c r="P4" s="47" t="s">
        <v>13</v>
      </c>
      <c r="Q4" s="48"/>
      <c r="R4" s="49"/>
      <c r="S4" s="47" t="s">
        <v>12</v>
      </c>
      <c r="T4" s="48"/>
      <c r="U4" s="49"/>
      <c r="V4" s="47" t="s">
        <v>56</v>
      </c>
      <c r="W4" s="48"/>
      <c r="X4" s="49"/>
      <c r="Y4" s="47" t="s">
        <v>57</v>
      </c>
      <c r="Z4" s="48"/>
      <c r="AA4" s="49"/>
      <c r="AB4" s="50" t="s">
        <v>58</v>
      </c>
      <c r="AC4" s="51"/>
      <c r="AD4" s="52"/>
      <c r="AE4" s="47" t="s">
        <v>59</v>
      </c>
      <c r="AF4" s="48"/>
      <c r="AG4" s="49"/>
      <c r="AH4" s="47" t="s">
        <v>60</v>
      </c>
      <c r="AI4" s="48"/>
      <c r="AJ4" s="49"/>
      <c r="AK4" s="47" t="s">
        <v>24</v>
      </c>
      <c r="AL4" s="48"/>
      <c r="AM4" s="49"/>
      <c r="AN4" s="47" t="s">
        <v>14</v>
      </c>
      <c r="AO4" s="48"/>
      <c r="AP4" s="49"/>
      <c r="AQ4" s="47" t="s">
        <v>61</v>
      </c>
      <c r="AR4" s="48"/>
      <c r="AS4" s="49"/>
      <c r="AT4" s="47" t="s">
        <v>7</v>
      </c>
      <c r="AU4" s="48"/>
      <c r="AV4" s="49"/>
      <c r="AW4" s="47" t="s">
        <v>62</v>
      </c>
      <c r="AX4" s="48"/>
      <c r="AY4" s="49"/>
      <c r="AZ4" s="55" t="s">
        <v>15</v>
      </c>
    </row>
    <row r="5" spans="1:55" ht="18">
      <c r="A5" s="33"/>
      <c r="B5" s="33"/>
      <c r="C5" s="33"/>
      <c r="D5" s="33"/>
      <c r="E5" s="33"/>
      <c r="F5" s="33"/>
      <c r="G5" s="34" t="s">
        <v>8</v>
      </c>
      <c r="H5" s="34" t="s">
        <v>9</v>
      </c>
      <c r="I5" s="34" t="s">
        <v>10</v>
      </c>
      <c r="J5" s="34" t="s">
        <v>8</v>
      </c>
      <c r="K5" s="34" t="s">
        <v>9</v>
      </c>
      <c r="L5" s="34" t="s">
        <v>10</v>
      </c>
      <c r="M5" s="34" t="s">
        <v>8</v>
      </c>
      <c r="N5" s="34" t="s">
        <v>9</v>
      </c>
      <c r="O5" s="34" t="s">
        <v>10</v>
      </c>
      <c r="P5" s="34" t="s">
        <v>8</v>
      </c>
      <c r="Q5" s="34" t="s">
        <v>9</v>
      </c>
      <c r="R5" s="34" t="s">
        <v>10</v>
      </c>
      <c r="S5" s="34" t="s">
        <v>8</v>
      </c>
      <c r="T5" s="34" t="s">
        <v>9</v>
      </c>
      <c r="U5" s="34" t="s">
        <v>10</v>
      </c>
      <c r="V5" s="34" t="s">
        <v>8</v>
      </c>
      <c r="W5" s="34" t="s">
        <v>9</v>
      </c>
      <c r="X5" s="34" t="s">
        <v>10</v>
      </c>
      <c r="Y5" s="34" t="s">
        <v>8</v>
      </c>
      <c r="Z5" s="34" t="s">
        <v>9</v>
      </c>
      <c r="AA5" s="34" t="s">
        <v>10</v>
      </c>
      <c r="AB5" s="34" t="s">
        <v>8</v>
      </c>
      <c r="AC5" s="34" t="s">
        <v>9</v>
      </c>
      <c r="AD5" s="34" t="s">
        <v>10</v>
      </c>
      <c r="AE5" s="34" t="s">
        <v>8</v>
      </c>
      <c r="AF5" s="34" t="s">
        <v>9</v>
      </c>
      <c r="AG5" s="34" t="s">
        <v>10</v>
      </c>
      <c r="AH5" s="34" t="s">
        <v>8</v>
      </c>
      <c r="AI5" s="34" t="s">
        <v>9</v>
      </c>
      <c r="AJ5" s="34" t="s">
        <v>10</v>
      </c>
      <c r="AK5" s="34" t="s">
        <v>8</v>
      </c>
      <c r="AL5" s="34" t="s">
        <v>9</v>
      </c>
      <c r="AM5" s="34" t="s">
        <v>10</v>
      </c>
      <c r="AN5" s="34" t="s">
        <v>8</v>
      </c>
      <c r="AO5" s="34" t="s">
        <v>9</v>
      </c>
      <c r="AP5" s="34" t="s">
        <v>10</v>
      </c>
      <c r="AQ5" s="34" t="s">
        <v>8</v>
      </c>
      <c r="AR5" s="34" t="s">
        <v>9</v>
      </c>
      <c r="AS5" s="34" t="s">
        <v>10</v>
      </c>
      <c r="AT5" s="34" t="s">
        <v>8</v>
      </c>
      <c r="AU5" s="34" t="s">
        <v>9</v>
      </c>
      <c r="AV5" s="34" t="s">
        <v>10</v>
      </c>
      <c r="AW5" s="34" t="s">
        <v>8</v>
      </c>
      <c r="AX5" s="34" t="s">
        <v>9</v>
      </c>
      <c r="AY5" s="34" t="s">
        <v>10</v>
      </c>
      <c r="AZ5" s="56"/>
    </row>
    <row r="6" spans="1:55">
      <c r="A6" s="33"/>
      <c r="B6" s="33"/>
      <c r="C6" s="33"/>
      <c r="D6" s="33"/>
      <c r="E6" s="33"/>
      <c r="F6" s="33"/>
      <c r="G6" s="34"/>
      <c r="H6" s="34"/>
      <c r="I6" s="34"/>
      <c r="J6" s="34"/>
      <c r="K6" s="34"/>
      <c r="L6" s="34"/>
      <c r="M6" s="34"/>
      <c r="N6" s="34"/>
      <c r="O6" s="35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</row>
    <row r="7" spans="1:55" ht="27">
      <c r="A7" s="33">
        <v>1</v>
      </c>
      <c r="B7" s="36" t="s">
        <v>26</v>
      </c>
      <c r="C7" s="33" t="s">
        <v>4</v>
      </c>
      <c r="D7" s="33">
        <v>126</v>
      </c>
      <c r="E7" s="6">
        <f t="shared" ref="E7:E34" si="0">D7*F7</f>
        <v>382284</v>
      </c>
      <c r="F7" s="6">
        <v>3034</v>
      </c>
      <c r="G7" s="9">
        <f>I7/1.2</f>
        <v>250950</v>
      </c>
      <c r="H7" s="9">
        <f t="shared" ref="H7:H14" si="1">I7-G7</f>
        <v>50190</v>
      </c>
      <c r="I7" s="9">
        <v>301140</v>
      </c>
      <c r="J7" s="37"/>
      <c r="K7" s="37"/>
      <c r="L7" s="9"/>
      <c r="M7" s="28">
        <f>O7/1</f>
        <v>223020</v>
      </c>
      <c r="N7" s="28">
        <f t="shared" ref="N7:N12" si="2">O7-M7</f>
        <v>0</v>
      </c>
      <c r="O7" s="9">
        <v>223020</v>
      </c>
      <c r="P7" s="38"/>
      <c r="Q7" s="38"/>
      <c r="R7" s="7"/>
      <c r="S7" s="11">
        <f>U7/1.2</f>
        <v>302400</v>
      </c>
      <c r="T7" s="11">
        <f t="shared" ref="T7:T12" si="3">U7-S7</f>
        <v>60480</v>
      </c>
      <c r="U7" s="11">
        <v>362880</v>
      </c>
      <c r="V7" s="28"/>
      <c r="W7" s="28"/>
      <c r="X7" s="9"/>
      <c r="Y7" s="28"/>
      <c r="Z7" s="28"/>
      <c r="AA7" s="7"/>
      <c r="AB7" s="9">
        <f>AD7/1.2</f>
        <v>235620</v>
      </c>
      <c r="AC7" s="9">
        <f t="shared" ref="AC7:AC14" si="4">AD7-AB7</f>
        <v>47124</v>
      </c>
      <c r="AD7" s="9">
        <v>282744</v>
      </c>
      <c r="AE7" s="9">
        <f>AG7/1.2</f>
        <v>291060</v>
      </c>
      <c r="AF7" s="9">
        <f t="shared" ref="AF7:AF14" si="5">AG7-AE7</f>
        <v>58212</v>
      </c>
      <c r="AG7" s="9">
        <v>349272</v>
      </c>
      <c r="AH7" s="28"/>
      <c r="AI7" s="28"/>
      <c r="AJ7" s="7"/>
      <c r="AK7" s="19">
        <f>AM7/1.2</f>
        <v>315000</v>
      </c>
      <c r="AL7" s="19">
        <f>AM7-AK7</f>
        <v>63000</v>
      </c>
      <c r="AM7" s="11">
        <v>378000</v>
      </c>
      <c r="AN7" s="27">
        <f>AP7/1.2</f>
        <v>336000</v>
      </c>
      <c r="AO7" s="27">
        <f t="shared" ref="AO7:AO12" si="6">AP7-AN7</f>
        <v>67200</v>
      </c>
      <c r="AP7" s="11">
        <v>403200</v>
      </c>
      <c r="AQ7" s="28"/>
      <c r="AR7" s="28"/>
      <c r="AS7" s="7"/>
      <c r="AT7" s="19">
        <f>AV7/1.2</f>
        <v>238770</v>
      </c>
      <c r="AU7" s="19">
        <f t="shared" ref="AU7:AU18" si="7">AV7-AT7</f>
        <v>47754</v>
      </c>
      <c r="AV7" s="11">
        <v>286524</v>
      </c>
      <c r="AW7" s="39"/>
      <c r="AX7" s="39"/>
      <c r="AY7" s="7"/>
      <c r="AZ7" s="40" t="s">
        <v>16</v>
      </c>
      <c r="BA7" s="14" t="s">
        <v>68</v>
      </c>
      <c r="BB7" s="22">
        <v>223020</v>
      </c>
      <c r="BC7" s="25">
        <f t="shared" ref="BC7:BC34" si="8">E7-BB7</f>
        <v>159264</v>
      </c>
    </row>
    <row r="8" spans="1:55" ht="27">
      <c r="A8" s="33">
        <v>2</v>
      </c>
      <c r="B8" s="36" t="s">
        <v>27</v>
      </c>
      <c r="C8" s="33" t="s">
        <v>4</v>
      </c>
      <c r="D8" s="33">
        <v>112</v>
      </c>
      <c r="E8" s="6">
        <f t="shared" si="0"/>
        <v>616336</v>
      </c>
      <c r="F8" s="6">
        <v>5503</v>
      </c>
      <c r="G8" s="9">
        <f t="shared" ref="G8:G14" si="9">I8/1.2</f>
        <v>400400</v>
      </c>
      <c r="H8" s="9">
        <f t="shared" si="1"/>
        <v>80080</v>
      </c>
      <c r="I8" s="10">
        <v>480480</v>
      </c>
      <c r="J8" s="37"/>
      <c r="K8" s="37"/>
      <c r="L8" s="10"/>
      <c r="M8" s="28">
        <f t="shared" ref="M8:M12" si="10">O8/1</f>
        <v>985600</v>
      </c>
      <c r="N8" s="28">
        <f t="shared" si="2"/>
        <v>0</v>
      </c>
      <c r="O8" s="10">
        <v>985600</v>
      </c>
      <c r="P8" s="41"/>
      <c r="Q8" s="41"/>
      <c r="R8" s="8"/>
      <c r="S8" s="11">
        <f t="shared" ref="S8:S12" si="11">U8/1.2</f>
        <v>576800</v>
      </c>
      <c r="T8" s="11">
        <f t="shared" si="3"/>
        <v>115360</v>
      </c>
      <c r="U8" s="12">
        <v>692160</v>
      </c>
      <c r="V8" s="28"/>
      <c r="W8" s="28"/>
      <c r="X8" s="10"/>
      <c r="Y8" s="28"/>
      <c r="Z8" s="28"/>
      <c r="AA8" s="8"/>
      <c r="AB8" s="9">
        <f t="shared" ref="AB8:AB14" si="12">AD8/1.2</f>
        <v>665280</v>
      </c>
      <c r="AC8" s="9">
        <f t="shared" si="4"/>
        <v>133056</v>
      </c>
      <c r="AD8" s="10">
        <v>798336</v>
      </c>
      <c r="AE8" s="9">
        <f t="shared" ref="AE8:AE14" si="13">AG8/1.2</f>
        <v>600600</v>
      </c>
      <c r="AF8" s="9">
        <f t="shared" si="5"/>
        <v>120120</v>
      </c>
      <c r="AG8" s="10">
        <v>720720</v>
      </c>
      <c r="AH8" s="28"/>
      <c r="AI8" s="28"/>
      <c r="AJ8" s="8"/>
      <c r="AK8" s="28"/>
      <c r="AL8" s="28"/>
      <c r="AM8" s="8"/>
      <c r="AN8" s="27">
        <v>835146.69</v>
      </c>
      <c r="AO8" s="27">
        <f t="shared" si="6"/>
        <v>167029.31000000006</v>
      </c>
      <c r="AP8" s="12">
        <v>1002176</v>
      </c>
      <c r="AQ8" s="28"/>
      <c r="AR8" s="28"/>
      <c r="AS8" s="8"/>
      <c r="AT8" s="19">
        <f t="shared" ref="AT8:AT18" si="14">AV8/1.2</f>
        <v>675920</v>
      </c>
      <c r="AU8" s="19">
        <f t="shared" si="7"/>
        <v>135184</v>
      </c>
      <c r="AV8" s="12">
        <v>811104</v>
      </c>
      <c r="AW8" s="39"/>
      <c r="AX8" s="39"/>
      <c r="AY8" s="8"/>
      <c r="AZ8" s="40" t="s">
        <v>64</v>
      </c>
      <c r="BA8" s="15" t="s">
        <v>69</v>
      </c>
      <c r="BB8" s="21">
        <v>480480</v>
      </c>
      <c r="BC8" s="25">
        <f t="shared" si="8"/>
        <v>135856</v>
      </c>
    </row>
    <row r="9" spans="1:55" ht="27">
      <c r="A9" s="33">
        <v>3</v>
      </c>
      <c r="B9" s="36" t="s">
        <v>28</v>
      </c>
      <c r="C9" s="33" t="s">
        <v>4</v>
      </c>
      <c r="D9" s="33">
        <v>150</v>
      </c>
      <c r="E9" s="6">
        <f t="shared" si="0"/>
        <v>522600</v>
      </c>
      <c r="F9" s="6">
        <v>3484</v>
      </c>
      <c r="G9" s="9">
        <f t="shared" si="9"/>
        <v>435000</v>
      </c>
      <c r="H9" s="9">
        <f t="shared" si="1"/>
        <v>87000</v>
      </c>
      <c r="I9" s="10">
        <v>522000</v>
      </c>
      <c r="J9" s="28"/>
      <c r="K9" s="28"/>
      <c r="L9" s="10"/>
      <c r="M9" s="28">
        <f t="shared" si="10"/>
        <v>1110000</v>
      </c>
      <c r="N9" s="28">
        <f t="shared" si="2"/>
        <v>0</v>
      </c>
      <c r="O9" s="10">
        <v>1110000</v>
      </c>
      <c r="P9" s="38"/>
      <c r="Q9" s="38"/>
      <c r="R9" s="8"/>
      <c r="S9" s="11">
        <f t="shared" si="11"/>
        <v>667500</v>
      </c>
      <c r="T9" s="11">
        <f t="shared" si="3"/>
        <v>133500</v>
      </c>
      <c r="U9" s="12">
        <v>801000</v>
      </c>
      <c r="V9" s="28"/>
      <c r="W9" s="28"/>
      <c r="X9" s="10"/>
      <c r="Y9" s="28"/>
      <c r="Z9" s="28"/>
      <c r="AA9" s="8"/>
      <c r="AB9" s="9">
        <f t="shared" si="12"/>
        <v>660000</v>
      </c>
      <c r="AC9" s="9">
        <f t="shared" si="4"/>
        <v>132000</v>
      </c>
      <c r="AD9" s="10">
        <v>792000</v>
      </c>
      <c r="AE9" s="9">
        <f t="shared" si="13"/>
        <v>688875</v>
      </c>
      <c r="AF9" s="9">
        <f t="shared" si="5"/>
        <v>137775</v>
      </c>
      <c r="AG9" s="10">
        <v>826650</v>
      </c>
      <c r="AH9" s="28"/>
      <c r="AI9" s="28"/>
      <c r="AJ9" s="8"/>
      <c r="AK9" s="28"/>
      <c r="AL9" s="28"/>
      <c r="AM9" s="8"/>
      <c r="AN9" s="27">
        <f t="shared" ref="AN9:AN12" si="15">AP9/1.2</f>
        <v>849125</v>
      </c>
      <c r="AO9" s="27">
        <f t="shared" si="6"/>
        <v>169825</v>
      </c>
      <c r="AP9" s="12">
        <v>1018950</v>
      </c>
      <c r="AQ9" s="28"/>
      <c r="AR9" s="28"/>
      <c r="AS9" s="8"/>
      <c r="AT9" s="19">
        <f t="shared" si="14"/>
        <v>673250</v>
      </c>
      <c r="AU9" s="19">
        <f t="shared" si="7"/>
        <v>134650</v>
      </c>
      <c r="AV9" s="12">
        <v>807900</v>
      </c>
      <c r="AW9" s="39"/>
      <c r="AX9" s="39"/>
      <c r="AY9" s="8"/>
      <c r="AZ9" s="40" t="s">
        <v>64</v>
      </c>
      <c r="BA9" s="16" t="s">
        <v>66</v>
      </c>
      <c r="BC9" s="25">
        <f t="shared" si="8"/>
        <v>522600</v>
      </c>
    </row>
    <row r="10" spans="1:55" ht="27">
      <c r="A10" s="33">
        <v>4</v>
      </c>
      <c r="B10" s="36" t="s">
        <v>73</v>
      </c>
      <c r="C10" s="33" t="s">
        <v>4</v>
      </c>
      <c r="D10" s="33">
        <v>150</v>
      </c>
      <c r="E10" s="6">
        <f t="shared" si="0"/>
        <v>730050</v>
      </c>
      <c r="F10" s="6">
        <v>4867</v>
      </c>
      <c r="G10" s="9">
        <f t="shared" si="9"/>
        <v>486250</v>
      </c>
      <c r="H10" s="9">
        <f t="shared" si="1"/>
        <v>97250</v>
      </c>
      <c r="I10" s="10">
        <v>583500</v>
      </c>
      <c r="J10" s="28"/>
      <c r="K10" s="28"/>
      <c r="L10" s="10"/>
      <c r="M10" s="28">
        <f t="shared" si="10"/>
        <v>1155000</v>
      </c>
      <c r="N10" s="28">
        <f t="shared" si="2"/>
        <v>0</v>
      </c>
      <c r="O10" s="10">
        <v>1155000</v>
      </c>
      <c r="P10" s="38"/>
      <c r="Q10" s="38"/>
      <c r="R10" s="8"/>
      <c r="S10" s="11">
        <f t="shared" si="11"/>
        <v>669750</v>
      </c>
      <c r="T10" s="11">
        <f t="shared" si="3"/>
        <v>133950</v>
      </c>
      <c r="U10" s="12">
        <v>803700</v>
      </c>
      <c r="V10" s="28"/>
      <c r="W10" s="28"/>
      <c r="X10" s="10"/>
      <c r="Y10" s="28"/>
      <c r="Z10" s="28"/>
      <c r="AA10" s="8"/>
      <c r="AB10" s="9">
        <f t="shared" si="12"/>
        <v>660000</v>
      </c>
      <c r="AC10" s="9">
        <f t="shared" si="4"/>
        <v>132000</v>
      </c>
      <c r="AD10" s="10">
        <v>792000</v>
      </c>
      <c r="AE10" s="9">
        <f t="shared" si="13"/>
        <v>721875</v>
      </c>
      <c r="AF10" s="9">
        <f t="shared" si="5"/>
        <v>144375</v>
      </c>
      <c r="AG10" s="10">
        <v>866250</v>
      </c>
      <c r="AH10" s="28"/>
      <c r="AI10" s="28"/>
      <c r="AJ10" s="8"/>
      <c r="AK10" s="28"/>
      <c r="AL10" s="28"/>
      <c r="AM10" s="8"/>
      <c r="AN10" s="27">
        <f t="shared" si="15"/>
        <v>868000</v>
      </c>
      <c r="AO10" s="27">
        <f t="shared" si="6"/>
        <v>173600</v>
      </c>
      <c r="AP10" s="12">
        <v>1041600</v>
      </c>
      <c r="AQ10" s="37"/>
      <c r="AR10" s="37"/>
      <c r="AS10" s="8"/>
      <c r="AT10" s="19">
        <f t="shared" si="14"/>
        <v>673250</v>
      </c>
      <c r="AU10" s="19">
        <f t="shared" si="7"/>
        <v>134650</v>
      </c>
      <c r="AV10" s="12">
        <v>807900</v>
      </c>
      <c r="AW10" s="39"/>
      <c r="AX10" s="39"/>
      <c r="AY10" s="8"/>
      <c r="AZ10" s="40" t="s">
        <v>64</v>
      </c>
      <c r="BA10" s="17" t="s">
        <v>69</v>
      </c>
      <c r="BB10" s="21">
        <v>583500</v>
      </c>
      <c r="BC10" s="25">
        <f t="shared" si="8"/>
        <v>146550</v>
      </c>
    </row>
    <row r="11" spans="1:55" ht="27">
      <c r="A11" s="33">
        <v>5</v>
      </c>
      <c r="B11" s="36" t="s">
        <v>29</v>
      </c>
      <c r="C11" s="33" t="s">
        <v>4</v>
      </c>
      <c r="D11" s="33">
        <v>58</v>
      </c>
      <c r="E11" s="6">
        <f t="shared" si="0"/>
        <v>474382</v>
      </c>
      <c r="F11" s="6">
        <v>8179</v>
      </c>
      <c r="G11" s="7">
        <v>236833.33</v>
      </c>
      <c r="H11" s="7">
        <f t="shared" si="1"/>
        <v>47366.670000000013</v>
      </c>
      <c r="I11" s="10">
        <v>284200</v>
      </c>
      <c r="J11" s="28"/>
      <c r="K11" s="28"/>
      <c r="L11" s="10"/>
      <c r="M11" s="28">
        <f t="shared" si="10"/>
        <v>574200</v>
      </c>
      <c r="N11" s="28">
        <f t="shared" si="2"/>
        <v>0</v>
      </c>
      <c r="O11" s="10">
        <v>574200</v>
      </c>
      <c r="P11" s="38"/>
      <c r="Q11" s="38"/>
      <c r="R11" s="8"/>
      <c r="S11" s="11">
        <f t="shared" si="11"/>
        <v>385700</v>
      </c>
      <c r="T11" s="11">
        <f t="shared" si="3"/>
        <v>77140</v>
      </c>
      <c r="U11" s="12">
        <v>462840</v>
      </c>
      <c r="V11" s="28"/>
      <c r="W11" s="28"/>
      <c r="X11" s="10"/>
      <c r="Y11" s="28"/>
      <c r="Z11" s="28"/>
      <c r="AA11" s="8"/>
      <c r="AB11" s="9">
        <f t="shared" si="12"/>
        <v>382800</v>
      </c>
      <c r="AC11" s="9">
        <f t="shared" si="4"/>
        <v>76560</v>
      </c>
      <c r="AD11" s="10">
        <v>459360</v>
      </c>
      <c r="AE11" s="9">
        <f t="shared" si="13"/>
        <v>400664</v>
      </c>
      <c r="AF11" s="42">
        <f t="shared" si="5"/>
        <v>80132.799999999988</v>
      </c>
      <c r="AG11" s="43">
        <v>480796.8</v>
      </c>
      <c r="AH11" s="28"/>
      <c r="AI11" s="28"/>
      <c r="AJ11" s="8"/>
      <c r="AK11" s="28"/>
      <c r="AL11" s="28"/>
      <c r="AM11" s="8"/>
      <c r="AN11" s="27">
        <f t="shared" si="15"/>
        <v>422530</v>
      </c>
      <c r="AO11" s="27">
        <f t="shared" si="6"/>
        <v>84506</v>
      </c>
      <c r="AP11" s="12">
        <v>507036</v>
      </c>
      <c r="AQ11" s="28"/>
      <c r="AR11" s="28"/>
      <c r="AS11" s="8"/>
      <c r="AT11" s="19">
        <f t="shared" si="14"/>
        <v>405130</v>
      </c>
      <c r="AU11" s="19">
        <f t="shared" si="7"/>
        <v>81026</v>
      </c>
      <c r="AV11" s="12">
        <v>486156</v>
      </c>
      <c r="AW11" s="39"/>
      <c r="AX11" s="39"/>
      <c r="AY11" s="8"/>
      <c r="AZ11" s="40" t="s">
        <v>64</v>
      </c>
      <c r="BA11" s="17" t="s">
        <v>69</v>
      </c>
      <c r="BB11" s="21">
        <v>284200</v>
      </c>
      <c r="BC11" s="25">
        <f t="shared" si="8"/>
        <v>190182</v>
      </c>
    </row>
    <row r="12" spans="1:55" ht="27">
      <c r="A12" s="33">
        <v>6</v>
      </c>
      <c r="B12" s="36" t="s">
        <v>30</v>
      </c>
      <c r="C12" s="33" t="s">
        <v>4</v>
      </c>
      <c r="D12" s="33">
        <v>200</v>
      </c>
      <c r="E12" s="6">
        <f t="shared" si="0"/>
        <v>1392600</v>
      </c>
      <c r="F12" s="6">
        <v>6963</v>
      </c>
      <c r="G12" s="7">
        <v>898333.31</v>
      </c>
      <c r="H12" s="7">
        <f t="shared" si="1"/>
        <v>179666.68999999994</v>
      </c>
      <c r="I12" s="10">
        <v>1078000</v>
      </c>
      <c r="J12" s="37"/>
      <c r="K12" s="37"/>
      <c r="L12" s="10"/>
      <c r="M12" s="28">
        <f t="shared" si="10"/>
        <v>2180000</v>
      </c>
      <c r="N12" s="28">
        <f t="shared" si="2"/>
        <v>0</v>
      </c>
      <c r="O12" s="10">
        <v>2180000</v>
      </c>
      <c r="P12" s="41"/>
      <c r="Q12" s="41"/>
      <c r="R12" s="8"/>
      <c r="S12" s="11">
        <f t="shared" si="11"/>
        <v>1300000</v>
      </c>
      <c r="T12" s="11">
        <f t="shared" si="3"/>
        <v>260000</v>
      </c>
      <c r="U12" s="12">
        <v>1560000</v>
      </c>
      <c r="V12" s="28"/>
      <c r="W12" s="28"/>
      <c r="X12" s="10"/>
      <c r="Y12" s="28"/>
      <c r="Z12" s="28"/>
      <c r="AA12" s="8"/>
      <c r="AB12" s="9">
        <f t="shared" si="12"/>
        <v>1408000</v>
      </c>
      <c r="AC12" s="9">
        <f t="shared" si="4"/>
        <v>281600</v>
      </c>
      <c r="AD12" s="10">
        <v>1689600</v>
      </c>
      <c r="AE12" s="9">
        <f t="shared" si="13"/>
        <v>1397000</v>
      </c>
      <c r="AF12" s="9">
        <f t="shared" si="5"/>
        <v>279400</v>
      </c>
      <c r="AG12" s="10">
        <v>1676400</v>
      </c>
      <c r="AH12" s="28"/>
      <c r="AI12" s="28"/>
      <c r="AJ12" s="8"/>
      <c r="AK12" s="28"/>
      <c r="AL12" s="28"/>
      <c r="AM12" s="8"/>
      <c r="AN12" s="27">
        <f t="shared" si="15"/>
        <v>1581000</v>
      </c>
      <c r="AO12" s="27">
        <f t="shared" si="6"/>
        <v>316200</v>
      </c>
      <c r="AP12" s="12">
        <v>1897200</v>
      </c>
      <c r="AQ12" s="28"/>
      <c r="AR12" s="28"/>
      <c r="AS12" s="8"/>
      <c r="AT12" s="19">
        <f t="shared" si="14"/>
        <v>1474000</v>
      </c>
      <c r="AU12" s="19">
        <f t="shared" si="7"/>
        <v>294800</v>
      </c>
      <c r="AV12" s="12">
        <v>1768800</v>
      </c>
      <c r="AW12" s="39"/>
      <c r="AX12" s="39"/>
      <c r="AY12" s="8"/>
      <c r="AZ12" s="40" t="s">
        <v>64</v>
      </c>
      <c r="BA12" s="17" t="s">
        <v>69</v>
      </c>
      <c r="BB12" s="21">
        <v>1078000</v>
      </c>
      <c r="BC12" s="25">
        <f t="shared" si="8"/>
        <v>314600</v>
      </c>
    </row>
    <row r="13" spans="1:55" ht="27">
      <c r="A13" s="33">
        <v>7</v>
      </c>
      <c r="B13" s="36" t="s">
        <v>31</v>
      </c>
      <c r="C13" s="33" t="s">
        <v>4</v>
      </c>
      <c r="D13" s="33">
        <v>410</v>
      </c>
      <c r="E13" s="6">
        <f t="shared" si="0"/>
        <v>217300</v>
      </c>
      <c r="F13" s="6">
        <v>530</v>
      </c>
      <c r="G13" s="7">
        <v>167416.92000000001</v>
      </c>
      <c r="H13" s="7">
        <f t="shared" si="1"/>
        <v>33483.079999999987</v>
      </c>
      <c r="I13" s="10">
        <v>200900</v>
      </c>
      <c r="J13" s="37"/>
      <c r="K13" s="37"/>
      <c r="L13" s="10"/>
      <c r="M13" s="28"/>
      <c r="N13" s="28"/>
      <c r="O13" s="10"/>
      <c r="P13" s="41"/>
      <c r="Q13" s="41"/>
      <c r="R13" s="8"/>
      <c r="S13" s="39"/>
      <c r="T13" s="39"/>
      <c r="U13" s="8"/>
      <c r="V13" s="19">
        <f>X13/1</f>
        <v>676500</v>
      </c>
      <c r="W13" s="19">
        <f>X13-V13</f>
        <v>0</v>
      </c>
      <c r="X13" s="12">
        <v>676500</v>
      </c>
      <c r="Y13" s="28"/>
      <c r="Z13" s="28"/>
      <c r="AA13" s="8"/>
      <c r="AB13" s="9">
        <f t="shared" si="12"/>
        <v>270600</v>
      </c>
      <c r="AC13" s="9">
        <f t="shared" si="4"/>
        <v>54120</v>
      </c>
      <c r="AD13" s="10">
        <v>324720</v>
      </c>
      <c r="AE13" s="9">
        <f t="shared" si="13"/>
        <v>405900</v>
      </c>
      <c r="AF13" s="9">
        <f t="shared" si="5"/>
        <v>81180</v>
      </c>
      <c r="AG13" s="10">
        <v>487080</v>
      </c>
      <c r="AH13" s="28"/>
      <c r="AI13" s="28"/>
      <c r="AJ13" s="8"/>
      <c r="AK13" s="28"/>
      <c r="AL13" s="28"/>
      <c r="AM13" s="8"/>
      <c r="AN13" s="28"/>
      <c r="AO13" s="28"/>
      <c r="AP13" s="10"/>
      <c r="AQ13" s="28"/>
      <c r="AR13" s="28"/>
      <c r="AS13" s="8"/>
      <c r="AT13" s="19">
        <f t="shared" si="14"/>
        <v>355675</v>
      </c>
      <c r="AU13" s="19">
        <f t="shared" si="7"/>
        <v>71135</v>
      </c>
      <c r="AV13" s="12">
        <v>426810</v>
      </c>
      <c r="AW13" s="39"/>
      <c r="AX13" s="39"/>
      <c r="AY13" s="8"/>
      <c r="AZ13" s="40" t="s">
        <v>64</v>
      </c>
      <c r="BA13" s="17" t="s">
        <v>69</v>
      </c>
      <c r="BB13" s="21">
        <v>200900</v>
      </c>
      <c r="BC13" s="25">
        <f t="shared" si="8"/>
        <v>16400</v>
      </c>
    </row>
    <row r="14" spans="1:55" ht="18.75">
      <c r="A14" s="33">
        <v>8</v>
      </c>
      <c r="B14" s="36" t="s">
        <v>51</v>
      </c>
      <c r="C14" s="33" t="s">
        <v>4</v>
      </c>
      <c r="D14" s="33">
        <v>20</v>
      </c>
      <c r="E14" s="6">
        <f t="shared" si="0"/>
        <v>212160</v>
      </c>
      <c r="F14" s="6">
        <v>10608</v>
      </c>
      <c r="G14" s="7">
        <f t="shared" si="9"/>
        <v>198333.33333333334</v>
      </c>
      <c r="H14" s="7">
        <f t="shared" si="1"/>
        <v>39666.666666666657</v>
      </c>
      <c r="I14" s="10">
        <v>238000</v>
      </c>
      <c r="J14" s="37"/>
      <c r="K14" s="37"/>
      <c r="L14" s="10"/>
      <c r="M14" s="28"/>
      <c r="N14" s="28"/>
      <c r="O14" s="10"/>
      <c r="P14" s="38"/>
      <c r="Q14" s="38"/>
      <c r="R14" s="8"/>
      <c r="S14" s="39"/>
      <c r="T14" s="39"/>
      <c r="U14" s="8"/>
      <c r="V14" s="28"/>
      <c r="W14" s="28"/>
      <c r="X14" s="10"/>
      <c r="Y14" s="28"/>
      <c r="Z14" s="28"/>
      <c r="AA14" s="8"/>
      <c r="AB14" s="9">
        <f t="shared" si="12"/>
        <v>143000</v>
      </c>
      <c r="AC14" s="9">
        <f t="shared" si="4"/>
        <v>28600</v>
      </c>
      <c r="AD14" s="10">
        <v>171600</v>
      </c>
      <c r="AE14" s="9">
        <f t="shared" si="13"/>
        <v>165000</v>
      </c>
      <c r="AF14" s="9">
        <f t="shared" si="5"/>
        <v>33000</v>
      </c>
      <c r="AG14" s="10">
        <v>198000</v>
      </c>
      <c r="AH14" s="28"/>
      <c r="AI14" s="28"/>
      <c r="AJ14" s="8"/>
      <c r="AK14" s="28"/>
      <c r="AL14" s="28"/>
      <c r="AM14" s="8"/>
      <c r="AN14" s="27">
        <f>AP14/1.2</f>
        <v>154133.33333333334</v>
      </c>
      <c r="AO14" s="27">
        <f>AP14-AN14</f>
        <v>30826.666666666657</v>
      </c>
      <c r="AP14" s="12">
        <v>184960</v>
      </c>
      <c r="AQ14" s="28"/>
      <c r="AR14" s="28"/>
      <c r="AS14" s="8"/>
      <c r="AT14" s="19">
        <f t="shared" si="14"/>
        <v>160800</v>
      </c>
      <c r="AU14" s="19">
        <f t="shared" si="7"/>
        <v>32160</v>
      </c>
      <c r="AV14" s="12">
        <v>192960</v>
      </c>
      <c r="AW14" s="39"/>
      <c r="AX14" s="39"/>
      <c r="AY14" s="8"/>
      <c r="AZ14" s="40" t="s">
        <v>18</v>
      </c>
      <c r="BA14" s="17" t="s">
        <v>70</v>
      </c>
      <c r="BB14" s="20">
        <v>184960</v>
      </c>
      <c r="BC14" s="25">
        <f t="shared" si="8"/>
        <v>27200</v>
      </c>
    </row>
    <row r="15" spans="1:55" ht="15" customHeight="1">
      <c r="A15" s="33">
        <v>9</v>
      </c>
      <c r="B15" s="36" t="s">
        <v>32</v>
      </c>
      <c r="C15" s="33" t="s">
        <v>4</v>
      </c>
      <c r="D15" s="33">
        <v>610</v>
      </c>
      <c r="E15" s="6">
        <f t="shared" si="0"/>
        <v>3678300</v>
      </c>
      <c r="F15" s="6">
        <v>6030</v>
      </c>
      <c r="G15" s="38"/>
      <c r="H15" s="38"/>
      <c r="I15" s="10"/>
      <c r="J15" s="38">
        <v>3253333.25</v>
      </c>
      <c r="K15" s="38">
        <f>L15-J15</f>
        <v>650666.75</v>
      </c>
      <c r="L15" s="10">
        <v>3904000</v>
      </c>
      <c r="M15" s="28"/>
      <c r="N15" s="28"/>
      <c r="O15" s="10"/>
      <c r="P15" s="38"/>
      <c r="Q15" s="38"/>
      <c r="R15" s="8"/>
      <c r="S15" s="39"/>
      <c r="T15" s="39"/>
      <c r="U15" s="8"/>
      <c r="V15" s="28"/>
      <c r="W15" s="28"/>
      <c r="X15" s="10"/>
      <c r="Y15" s="28"/>
      <c r="Z15" s="28"/>
      <c r="AA15" s="8"/>
      <c r="AB15" s="28"/>
      <c r="AC15" s="28"/>
      <c r="AD15" s="10"/>
      <c r="AE15" s="28"/>
      <c r="AF15" s="28"/>
      <c r="AG15" s="8"/>
      <c r="AH15" s="28"/>
      <c r="AI15" s="28"/>
      <c r="AJ15" s="8"/>
      <c r="AK15" s="28"/>
      <c r="AL15" s="28"/>
      <c r="AM15" s="8"/>
      <c r="AN15" s="28"/>
      <c r="AO15" s="28"/>
      <c r="AP15" s="10"/>
      <c r="AQ15" s="28"/>
      <c r="AR15" s="28"/>
      <c r="AS15" s="8"/>
      <c r="AT15" s="28">
        <f t="shared" si="14"/>
        <v>2941725</v>
      </c>
      <c r="AU15" s="28">
        <f t="shared" si="7"/>
        <v>588345</v>
      </c>
      <c r="AV15" s="10">
        <v>3530070</v>
      </c>
      <c r="AW15" s="39"/>
      <c r="AX15" s="39"/>
      <c r="AY15" s="8"/>
      <c r="AZ15" s="40" t="s">
        <v>16</v>
      </c>
      <c r="BA15" s="17" t="s">
        <v>68</v>
      </c>
      <c r="BB15" s="23">
        <v>3530070</v>
      </c>
      <c r="BC15" s="25">
        <f t="shared" si="8"/>
        <v>148230</v>
      </c>
    </row>
    <row r="16" spans="1:55" ht="15" customHeight="1">
      <c r="A16" s="33">
        <v>10</v>
      </c>
      <c r="B16" s="36" t="s">
        <v>33</v>
      </c>
      <c r="C16" s="33" t="s">
        <v>4</v>
      </c>
      <c r="D16" s="33">
        <v>515</v>
      </c>
      <c r="E16" s="6">
        <f t="shared" si="0"/>
        <v>141110</v>
      </c>
      <c r="F16" s="6">
        <v>274</v>
      </c>
      <c r="G16" s="41"/>
      <c r="H16" s="41"/>
      <c r="I16" s="10"/>
      <c r="J16" s="28">
        <f>L16/1.2</f>
        <v>128750</v>
      </c>
      <c r="K16" s="28">
        <f>L16-J16</f>
        <v>25750</v>
      </c>
      <c r="L16" s="10">
        <v>154500</v>
      </c>
      <c r="M16" s="41"/>
      <c r="N16" s="41"/>
      <c r="O16" s="10"/>
      <c r="P16" s="41"/>
      <c r="Q16" s="41"/>
      <c r="R16" s="8"/>
      <c r="S16" s="39"/>
      <c r="T16" s="39"/>
      <c r="U16" s="8"/>
      <c r="V16" s="28"/>
      <c r="W16" s="28"/>
      <c r="X16" s="10"/>
      <c r="Y16" s="28"/>
      <c r="Z16" s="28"/>
      <c r="AA16" s="8"/>
      <c r="AB16" s="28"/>
      <c r="AC16" s="28"/>
      <c r="AD16" s="10"/>
      <c r="AE16" s="41"/>
      <c r="AF16" s="41"/>
      <c r="AG16" s="8"/>
      <c r="AH16" s="28"/>
      <c r="AI16" s="28"/>
      <c r="AJ16" s="8"/>
      <c r="AK16" s="28"/>
      <c r="AL16" s="28"/>
      <c r="AM16" s="8"/>
      <c r="AN16" s="28"/>
      <c r="AO16" s="28"/>
      <c r="AP16" s="10"/>
      <c r="AQ16" s="28"/>
      <c r="AR16" s="28"/>
      <c r="AS16" s="8"/>
      <c r="AT16" s="28">
        <f t="shared" si="14"/>
        <v>61800</v>
      </c>
      <c r="AU16" s="28">
        <f t="shared" si="7"/>
        <v>12360</v>
      </c>
      <c r="AV16" s="10">
        <v>74160</v>
      </c>
      <c r="AW16" s="39"/>
      <c r="AX16" s="39"/>
      <c r="AY16" s="8"/>
      <c r="AZ16" s="40" t="s">
        <v>16</v>
      </c>
      <c r="BA16" s="17" t="s">
        <v>68</v>
      </c>
      <c r="BB16" s="23">
        <v>74160</v>
      </c>
      <c r="BC16" s="25">
        <f t="shared" si="8"/>
        <v>66950</v>
      </c>
    </row>
    <row r="17" spans="1:55" ht="18.75">
      <c r="A17" s="33">
        <v>11</v>
      </c>
      <c r="B17" s="36" t="s">
        <v>34</v>
      </c>
      <c r="C17" s="33" t="s">
        <v>53</v>
      </c>
      <c r="D17" s="33">
        <v>206.83</v>
      </c>
      <c r="E17" s="6">
        <f t="shared" si="0"/>
        <v>1213057.9500000002</v>
      </c>
      <c r="F17" s="6">
        <v>5865</v>
      </c>
      <c r="G17" s="38"/>
      <c r="H17" s="38"/>
      <c r="I17" s="10"/>
      <c r="J17" s="28"/>
      <c r="K17" s="28"/>
      <c r="L17" s="10"/>
      <c r="M17" s="38"/>
      <c r="N17" s="38"/>
      <c r="O17" s="10"/>
      <c r="P17" s="38"/>
      <c r="Q17" s="38"/>
      <c r="R17" s="8"/>
      <c r="S17" s="39"/>
      <c r="T17" s="39"/>
      <c r="U17" s="8"/>
      <c r="V17" s="28"/>
      <c r="W17" s="28"/>
      <c r="X17" s="10"/>
      <c r="Y17" s="28"/>
      <c r="Z17" s="28"/>
      <c r="AA17" s="8"/>
      <c r="AB17" s="28"/>
      <c r="AC17" s="28"/>
      <c r="AD17" s="10"/>
      <c r="AE17" s="7">
        <v>1114813.75</v>
      </c>
      <c r="AF17" s="7">
        <f>AG17-AE17</f>
        <v>222962.68999999994</v>
      </c>
      <c r="AG17" s="8">
        <v>1337776.44</v>
      </c>
      <c r="AH17" s="28"/>
      <c r="AI17" s="28"/>
      <c r="AJ17" s="8"/>
      <c r="AK17" s="28"/>
      <c r="AL17" s="28"/>
      <c r="AM17" s="8"/>
      <c r="AN17" s="28"/>
      <c r="AO17" s="28"/>
      <c r="AP17" s="10"/>
      <c r="AQ17" s="28"/>
      <c r="AR17" s="28"/>
      <c r="AS17" s="8"/>
      <c r="AT17" s="27">
        <f t="shared" si="14"/>
        <v>1650848.1166666667</v>
      </c>
      <c r="AU17" s="27">
        <f t="shared" si="7"/>
        <v>330169.62333333329</v>
      </c>
      <c r="AV17" s="26">
        <v>1981017.74</v>
      </c>
      <c r="AW17" s="39"/>
      <c r="AX17" s="39"/>
      <c r="AY17" s="8"/>
      <c r="AZ17" s="44" t="s">
        <v>74</v>
      </c>
      <c r="BA17" s="18" t="s">
        <v>66</v>
      </c>
      <c r="BC17" s="25">
        <f t="shared" si="8"/>
        <v>1213057.9500000002</v>
      </c>
    </row>
    <row r="18" spans="1:55" ht="27">
      <c r="A18" s="33">
        <v>12</v>
      </c>
      <c r="B18" s="36" t="s">
        <v>35</v>
      </c>
      <c r="C18" s="33" t="s">
        <v>4</v>
      </c>
      <c r="D18" s="33">
        <v>50</v>
      </c>
      <c r="E18" s="6">
        <f t="shared" si="0"/>
        <v>486000</v>
      </c>
      <c r="F18" s="6">
        <v>9720</v>
      </c>
      <c r="G18" s="41"/>
      <c r="H18" s="41"/>
      <c r="I18" s="10"/>
      <c r="J18" s="37"/>
      <c r="K18" s="37"/>
      <c r="L18" s="10"/>
      <c r="M18" s="38"/>
      <c r="N18" s="38"/>
      <c r="O18" s="10"/>
      <c r="P18" s="38"/>
      <c r="Q18" s="38"/>
      <c r="R18" s="8"/>
      <c r="S18" s="11">
        <f>U18/1.2</f>
        <v>457500</v>
      </c>
      <c r="T18" s="11">
        <f>U18-S18</f>
        <v>91500</v>
      </c>
      <c r="U18" s="12">
        <v>549000</v>
      </c>
      <c r="V18" s="19">
        <f t="shared" ref="V18:V19" si="16">X18/1</f>
        <v>825000</v>
      </c>
      <c r="W18" s="19">
        <f t="shared" ref="W18:W19" si="17">X18-V18</f>
        <v>0</v>
      </c>
      <c r="X18" s="12">
        <v>825000</v>
      </c>
      <c r="Y18" s="28"/>
      <c r="Z18" s="28"/>
      <c r="AA18" s="8"/>
      <c r="AB18" s="41"/>
      <c r="AC18" s="41"/>
      <c r="AD18" s="10"/>
      <c r="AE18" s="28"/>
      <c r="AF18" s="28"/>
      <c r="AG18" s="8"/>
      <c r="AH18" s="28"/>
      <c r="AI18" s="28"/>
      <c r="AJ18" s="8"/>
      <c r="AK18" s="28"/>
      <c r="AL18" s="28"/>
      <c r="AM18" s="8"/>
      <c r="AN18" s="27">
        <f t="shared" ref="AN18:AN19" si="18">AP18/1.2</f>
        <v>550000</v>
      </c>
      <c r="AO18" s="27">
        <f>AP18-AN18</f>
        <v>110000</v>
      </c>
      <c r="AP18" s="12">
        <v>660000</v>
      </c>
      <c r="AQ18" s="28"/>
      <c r="AR18" s="28"/>
      <c r="AS18" s="8"/>
      <c r="AT18" s="27">
        <f t="shared" si="14"/>
        <v>904083.33333333337</v>
      </c>
      <c r="AU18" s="27">
        <f t="shared" si="7"/>
        <v>180816.66666666663</v>
      </c>
      <c r="AV18" s="26">
        <v>1084900</v>
      </c>
      <c r="AW18" s="39"/>
      <c r="AX18" s="39"/>
      <c r="AY18" s="8"/>
      <c r="AZ18" s="44" t="s">
        <v>74</v>
      </c>
      <c r="BA18" s="17" t="s">
        <v>71</v>
      </c>
      <c r="BB18" s="24">
        <v>549000</v>
      </c>
      <c r="BC18" s="25">
        <f t="shared" si="8"/>
        <v>-63000</v>
      </c>
    </row>
    <row r="19" spans="1:55" ht="18.75">
      <c r="A19" s="33">
        <v>13</v>
      </c>
      <c r="B19" s="36" t="s">
        <v>36</v>
      </c>
      <c r="C19" s="33" t="s">
        <v>4</v>
      </c>
      <c r="D19" s="33">
        <v>50</v>
      </c>
      <c r="E19" s="6">
        <f t="shared" si="0"/>
        <v>1315600</v>
      </c>
      <c r="F19" s="6">
        <v>26312</v>
      </c>
      <c r="G19" s="41"/>
      <c r="H19" s="41"/>
      <c r="I19" s="10"/>
      <c r="J19" s="28"/>
      <c r="K19" s="28"/>
      <c r="L19" s="10"/>
      <c r="M19" s="38"/>
      <c r="N19" s="38"/>
      <c r="O19" s="10"/>
      <c r="P19" s="38"/>
      <c r="Q19" s="38"/>
      <c r="R19" s="8"/>
      <c r="S19" s="39"/>
      <c r="T19" s="39"/>
      <c r="U19" s="8"/>
      <c r="V19" s="19">
        <f t="shared" si="16"/>
        <v>1400000</v>
      </c>
      <c r="W19" s="19">
        <f t="shared" si="17"/>
        <v>0</v>
      </c>
      <c r="X19" s="12">
        <v>1400000</v>
      </c>
      <c r="Y19" s="28"/>
      <c r="Z19" s="28"/>
      <c r="AA19" s="8"/>
      <c r="AB19" s="28"/>
      <c r="AC19" s="28"/>
      <c r="AD19" s="10"/>
      <c r="AE19" s="9">
        <f>AG19/1.2</f>
        <v>1061500</v>
      </c>
      <c r="AF19" s="9">
        <f>AG19-AE19</f>
        <v>212300</v>
      </c>
      <c r="AG19" s="10">
        <v>1273800</v>
      </c>
      <c r="AH19" s="28"/>
      <c r="AI19" s="28"/>
      <c r="AJ19" s="8"/>
      <c r="AK19" s="28"/>
      <c r="AL19" s="28"/>
      <c r="AM19" s="8"/>
      <c r="AN19" s="27">
        <f t="shared" si="18"/>
        <v>825000</v>
      </c>
      <c r="AO19" s="27">
        <f>AP19-AN19</f>
        <v>165000</v>
      </c>
      <c r="AP19" s="12">
        <v>990000</v>
      </c>
      <c r="AQ19" s="28"/>
      <c r="AR19" s="28"/>
      <c r="AS19" s="8"/>
      <c r="AT19" s="28"/>
      <c r="AU19" s="28"/>
      <c r="AV19" s="10"/>
      <c r="AW19" s="39"/>
      <c r="AX19" s="39"/>
      <c r="AY19" s="8"/>
      <c r="AZ19" s="40" t="s">
        <v>18</v>
      </c>
      <c r="BA19" s="17" t="s">
        <v>70</v>
      </c>
      <c r="BB19" s="20">
        <v>990000</v>
      </c>
      <c r="BC19" s="25">
        <f t="shared" si="8"/>
        <v>325600</v>
      </c>
    </row>
    <row r="20" spans="1:55" ht="27">
      <c r="A20" s="33">
        <v>14</v>
      </c>
      <c r="B20" s="36" t="s">
        <v>37</v>
      </c>
      <c r="C20" s="33" t="s">
        <v>4</v>
      </c>
      <c r="D20" s="33">
        <v>1000</v>
      </c>
      <c r="E20" s="6">
        <f t="shared" si="0"/>
        <v>1248000</v>
      </c>
      <c r="F20" s="6">
        <v>1248</v>
      </c>
      <c r="G20" s="41"/>
      <c r="H20" s="41"/>
      <c r="I20" s="10"/>
      <c r="J20" s="28"/>
      <c r="K20" s="28"/>
      <c r="L20" s="10"/>
      <c r="M20" s="38"/>
      <c r="N20" s="38"/>
      <c r="O20" s="10"/>
      <c r="P20" s="41"/>
      <c r="Q20" s="41"/>
      <c r="R20" s="8"/>
      <c r="S20" s="39"/>
      <c r="T20" s="39"/>
      <c r="U20" s="8"/>
      <c r="V20" s="28"/>
      <c r="W20" s="28"/>
      <c r="X20" s="10"/>
      <c r="Y20" s="28"/>
      <c r="Z20" s="28"/>
      <c r="AA20" s="8"/>
      <c r="AB20" s="28"/>
      <c r="AC20" s="28"/>
      <c r="AD20" s="10"/>
      <c r="AE20" s="28"/>
      <c r="AF20" s="28"/>
      <c r="AG20" s="8"/>
      <c r="AH20" s="28"/>
      <c r="AI20" s="28"/>
      <c r="AJ20" s="8"/>
      <c r="AK20" s="28"/>
      <c r="AL20" s="28"/>
      <c r="AM20" s="8"/>
      <c r="AN20" s="28"/>
      <c r="AO20" s="28"/>
      <c r="AP20" s="10"/>
      <c r="AQ20" s="28"/>
      <c r="AR20" s="28"/>
      <c r="AS20" s="8"/>
      <c r="AT20" s="28"/>
      <c r="AU20" s="28"/>
      <c r="AV20" s="10"/>
      <c r="AW20" s="39"/>
      <c r="AX20" s="39"/>
      <c r="AY20" s="8"/>
      <c r="AZ20" s="45" t="s">
        <v>76</v>
      </c>
      <c r="BA20" s="18" t="s">
        <v>67</v>
      </c>
      <c r="BB20" s="13">
        <v>1245000</v>
      </c>
      <c r="BC20" s="25">
        <f t="shared" si="8"/>
        <v>3000</v>
      </c>
    </row>
    <row r="21" spans="1:55" ht="18.75">
      <c r="A21" s="33">
        <v>15</v>
      </c>
      <c r="B21" s="36" t="s">
        <v>38</v>
      </c>
      <c r="C21" s="33" t="s">
        <v>53</v>
      </c>
      <c r="D21" s="33">
        <v>1274</v>
      </c>
      <c r="E21" s="6">
        <f t="shared" si="0"/>
        <v>5101096</v>
      </c>
      <c r="F21" s="6">
        <v>4004</v>
      </c>
      <c r="G21" s="41"/>
      <c r="H21" s="41"/>
      <c r="I21" s="10"/>
      <c r="J21" s="37"/>
      <c r="K21" s="37"/>
      <c r="L21" s="10"/>
      <c r="M21" s="41"/>
      <c r="N21" s="41"/>
      <c r="O21" s="10"/>
      <c r="P21" s="41"/>
      <c r="Q21" s="41"/>
      <c r="R21" s="8"/>
      <c r="S21" s="11">
        <f t="shared" ref="S21:S22" si="19">U21/1.2</f>
        <v>3917550</v>
      </c>
      <c r="T21" s="11">
        <f>U21-S21</f>
        <v>783510</v>
      </c>
      <c r="U21" s="12">
        <v>4701060</v>
      </c>
      <c r="V21" s="28"/>
      <c r="W21" s="28"/>
      <c r="X21" s="10"/>
      <c r="Y21" s="38">
        <v>3991866.75</v>
      </c>
      <c r="Z21" s="38">
        <f>AA21-Y21</f>
        <v>798373.25</v>
      </c>
      <c r="AA21" s="10">
        <v>4790240</v>
      </c>
      <c r="AB21" s="41"/>
      <c r="AC21" s="41"/>
      <c r="AD21" s="10"/>
      <c r="AE21" s="9">
        <f>AG21/1.2</f>
        <v>4204200</v>
      </c>
      <c r="AF21" s="9">
        <f>AG21-AE21</f>
        <v>840840</v>
      </c>
      <c r="AG21" s="10">
        <v>5045040</v>
      </c>
      <c r="AH21" s="28">
        <f>AJ21/1</f>
        <v>3776000</v>
      </c>
      <c r="AI21" s="28">
        <f>AJ21-AH21</f>
        <v>0</v>
      </c>
      <c r="AJ21" s="10">
        <v>3776000</v>
      </c>
      <c r="AK21" s="28"/>
      <c r="AL21" s="28"/>
      <c r="AM21" s="8"/>
      <c r="AN21" s="28"/>
      <c r="AO21" s="28"/>
      <c r="AP21" s="10"/>
      <c r="AQ21" s="41"/>
      <c r="AR21" s="41"/>
      <c r="AS21" s="8"/>
      <c r="AT21" s="28">
        <f>AV21/1.2</f>
        <v>3974880</v>
      </c>
      <c r="AU21" s="28">
        <f>AV21-AT21</f>
        <v>794976</v>
      </c>
      <c r="AV21" s="10">
        <v>4769856</v>
      </c>
      <c r="AW21" s="37"/>
      <c r="AX21" s="37"/>
      <c r="AY21" s="8"/>
      <c r="AZ21" s="40" t="s">
        <v>21</v>
      </c>
      <c r="BA21" s="17" t="s">
        <v>71</v>
      </c>
      <c r="BB21" s="24">
        <v>4701060</v>
      </c>
      <c r="BC21" s="25">
        <f t="shared" si="8"/>
        <v>400036</v>
      </c>
    </row>
    <row r="22" spans="1:55" ht="27">
      <c r="A22" s="33">
        <v>16</v>
      </c>
      <c r="B22" s="36" t="s">
        <v>39</v>
      </c>
      <c r="C22" s="33" t="s">
        <v>4</v>
      </c>
      <c r="D22" s="33">
        <v>600</v>
      </c>
      <c r="E22" s="6">
        <f t="shared" si="0"/>
        <v>448800</v>
      </c>
      <c r="F22" s="6">
        <v>748</v>
      </c>
      <c r="G22" s="41"/>
      <c r="H22" s="41"/>
      <c r="I22" s="10"/>
      <c r="J22" s="37"/>
      <c r="K22" s="37"/>
      <c r="L22" s="10"/>
      <c r="M22" s="41"/>
      <c r="N22" s="41"/>
      <c r="O22" s="10"/>
      <c r="P22" s="38"/>
      <c r="Q22" s="38"/>
      <c r="R22" s="8"/>
      <c r="S22" s="11">
        <f t="shared" si="19"/>
        <v>345000</v>
      </c>
      <c r="T22" s="11">
        <f>U22-S22</f>
        <v>69000</v>
      </c>
      <c r="U22" s="12">
        <v>414000</v>
      </c>
      <c r="V22" s="28"/>
      <c r="W22" s="28"/>
      <c r="X22" s="10"/>
      <c r="Y22" s="28"/>
      <c r="Z22" s="28"/>
      <c r="AA22" s="8"/>
      <c r="AB22" s="41"/>
      <c r="AC22" s="41"/>
      <c r="AD22" s="10"/>
      <c r="AE22" s="41"/>
      <c r="AF22" s="41"/>
      <c r="AG22" s="8"/>
      <c r="AH22" s="28"/>
      <c r="AI22" s="28"/>
      <c r="AJ22" s="8"/>
      <c r="AK22" s="28"/>
      <c r="AL22" s="28"/>
      <c r="AM22" s="8"/>
      <c r="AN22" s="28"/>
      <c r="AO22" s="28"/>
      <c r="AP22" s="10"/>
      <c r="AQ22" s="19">
        <f>AS22/1.2</f>
        <v>357000</v>
      </c>
      <c r="AR22" s="19">
        <f>AS22-AQ22</f>
        <v>71400</v>
      </c>
      <c r="AS22" s="12">
        <v>428400</v>
      </c>
      <c r="AT22" s="28"/>
      <c r="AU22" s="28"/>
      <c r="AV22" s="10"/>
      <c r="AW22" s="39"/>
      <c r="AX22" s="39"/>
      <c r="AY22" s="8"/>
      <c r="AZ22" s="40" t="s">
        <v>21</v>
      </c>
      <c r="BA22" s="17" t="s">
        <v>71</v>
      </c>
      <c r="BB22" s="24">
        <v>414000</v>
      </c>
      <c r="BC22" s="25">
        <f t="shared" si="8"/>
        <v>34800</v>
      </c>
    </row>
    <row r="23" spans="1:55" ht="18.75">
      <c r="A23" s="33">
        <v>17</v>
      </c>
      <c r="B23" s="36" t="s">
        <v>40</v>
      </c>
      <c r="C23" s="33" t="s">
        <v>4</v>
      </c>
      <c r="D23" s="33">
        <v>200</v>
      </c>
      <c r="E23" s="6">
        <f t="shared" si="0"/>
        <v>524000</v>
      </c>
      <c r="F23" s="6">
        <v>2620</v>
      </c>
      <c r="G23" s="38"/>
      <c r="H23" s="38"/>
      <c r="I23" s="10"/>
      <c r="J23" s="28"/>
      <c r="K23" s="28"/>
      <c r="L23" s="10"/>
      <c r="M23" s="28">
        <f>O23/1</f>
        <v>1331000</v>
      </c>
      <c r="N23" s="28">
        <f>O23-M23</f>
        <v>0</v>
      </c>
      <c r="O23" s="10">
        <v>1331000</v>
      </c>
      <c r="P23" s="38"/>
      <c r="Q23" s="38"/>
      <c r="R23" s="8"/>
      <c r="S23" s="39"/>
      <c r="T23" s="39"/>
      <c r="U23" s="8"/>
      <c r="V23" s="19">
        <f>X23/1</f>
        <v>1760000</v>
      </c>
      <c r="W23" s="19">
        <f>X23-V23</f>
        <v>0</v>
      </c>
      <c r="X23" s="12">
        <v>1760000</v>
      </c>
      <c r="Y23" s="28"/>
      <c r="Z23" s="28"/>
      <c r="AA23" s="8"/>
      <c r="AB23" s="9">
        <f>AD23/1.2</f>
        <v>704000</v>
      </c>
      <c r="AC23" s="9">
        <f>AD23-AB23</f>
        <v>140800</v>
      </c>
      <c r="AD23" s="10">
        <v>844800</v>
      </c>
      <c r="AE23" s="28"/>
      <c r="AF23" s="28"/>
      <c r="AG23" s="8"/>
      <c r="AH23" s="28"/>
      <c r="AI23" s="28"/>
      <c r="AJ23" s="8"/>
      <c r="AK23" s="19">
        <f>AM23/1.2</f>
        <v>480000</v>
      </c>
      <c r="AL23" s="19">
        <f>AM23-AK23</f>
        <v>96000</v>
      </c>
      <c r="AM23" s="12">
        <v>576000</v>
      </c>
      <c r="AN23" s="27">
        <v>1218666.6200000001</v>
      </c>
      <c r="AO23" s="27">
        <f>AP23-AN23</f>
        <v>243733.37999999989</v>
      </c>
      <c r="AP23" s="12">
        <v>1462400</v>
      </c>
      <c r="AQ23" s="19">
        <f>AS23/1.2</f>
        <v>390000</v>
      </c>
      <c r="AR23" s="19">
        <f>AS23-AQ23</f>
        <v>78000</v>
      </c>
      <c r="AS23" s="12">
        <v>468000</v>
      </c>
      <c r="AT23" s="19">
        <f t="shared" ref="AT23:AT24" si="20">AV23/1.2</f>
        <v>583000</v>
      </c>
      <c r="AU23" s="19">
        <f>AV23-AT23</f>
        <v>116600</v>
      </c>
      <c r="AV23" s="12">
        <v>699600</v>
      </c>
      <c r="AW23" s="39"/>
      <c r="AX23" s="39"/>
      <c r="AY23" s="8"/>
      <c r="AZ23" s="40" t="s">
        <v>65</v>
      </c>
      <c r="BA23" s="17" t="s">
        <v>72</v>
      </c>
      <c r="BB23" s="20">
        <v>468000</v>
      </c>
      <c r="BC23" s="25">
        <f t="shared" si="8"/>
        <v>56000</v>
      </c>
    </row>
    <row r="24" spans="1:55" ht="18.75">
      <c r="A24" s="33">
        <v>18</v>
      </c>
      <c r="B24" s="36" t="s">
        <v>41</v>
      </c>
      <c r="C24" s="33" t="s">
        <v>5</v>
      </c>
      <c r="D24" s="33">
        <v>2923</v>
      </c>
      <c r="E24" s="6">
        <f t="shared" si="0"/>
        <v>3408218</v>
      </c>
      <c r="F24" s="6">
        <v>1166</v>
      </c>
      <c r="G24" s="41"/>
      <c r="H24" s="41"/>
      <c r="I24" s="10"/>
      <c r="J24" s="37"/>
      <c r="K24" s="37"/>
      <c r="L24" s="10"/>
      <c r="M24" s="41"/>
      <c r="N24" s="41"/>
      <c r="O24" s="10"/>
      <c r="P24" s="41"/>
      <c r="Q24" s="41"/>
      <c r="R24" s="8"/>
      <c r="S24" s="39"/>
      <c r="T24" s="39"/>
      <c r="U24" s="8"/>
      <c r="V24" s="28"/>
      <c r="W24" s="28"/>
      <c r="X24" s="10"/>
      <c r="Y24" s="28"/>
      <c r="Z24" s="28"/>
      <c r="AA24" s="8"/>
      <c r="AB24" s="41"/>
      <c r="AC24" s="41"/>
      <c r="AD24" s="10"/>
      <c r="AE24" s="42">
        <f>AG24/1.2</f>
        <v>2652622.5</v>
      </c>
      <c r="AF24" s="42">
        <f>AG24-AE24</f>
        <v>530524.5</v>
      </c>
      <c r="AG24" s="10">
        <v>3183147</v>
      </c>
      <c r="AH24" s="28"/>
      <c r="AI24" s="28"/>
      <c r="AJ24" s="8"/>
      <c r="AK24" s="28"/>
      <c r="AL24" s="28"/>
      <c r="AM24" s="8"/>
      <c r="AN24" s="28"/>
      <c r="AO24" s="28"/>
      <c r="AP24" s="10"/>
      <c r="AQ24" s="28"/>
      <c r="AR24" s="28"/>
      <c r="AS24" s="8"/>
      <c r="AT24" s="28">
        <f t="shared" si="20"/>
        <v>2640443.3333333335</v>
      </c>
      <c r="AU24" s="28">
        <f>AV24-AT24</f>
        <v>528088.66666666651</v>
      </c>
      <c r="AV24" s="10">
        <v>3168532</v>
      </c>
      <c r="AW24" s="39"/>
      <c r="AX24" s="39"/>
      <c r="AY24" s="8"/>
      <c r="AZ24" s="40" t="s">
        <v>16</v>
      </c>
      <c r="BA24" s="17" t="s">
        <v>68</v>
      </c>
      <c r="BB24" s="23">
        <v>3168532</v>
      </c>
      <c r="BC24" s="25">
        <f t="shared" si="8"/>
        <v>239686</v>
      </c>
    </row>
    <row r="25" spans="1:55" ht="18.75">
      <c r="A25" s="33">
        <v>19</v>
      </c>
      <c r="B25" s="36" t="s">
        <v>42</v>
      </c>
      <c r="C25" s="33" t="s">
        <v>4</v>
      </c>
      <c r="D25" s="33">
        <v>1000</v>
      </c>
      <c r="E25" s="6">
        <f t="shared" si="0"/>
        <v>923000</v>
      </c>
      <c r="F25" s="6">
        <v>923</v>
      </c>
      <c r="G25" s="41"/>
      <c r="H25" s="41"/>
      <c r="I25" s="10"/>
      <c r="J25" s="37"/>
      <c r="K25" s="37"/>
      <c r="L25" s="10"/>
      <c r="M25" s="28">
        <f>O25/1</f>
        <v>850000</v>
      </c>
      <c r="N25" s="28">
        <f>O25-M25</f>
        <v>0</v>
      </c>
      <c r="O25" s="10">
        <v>850000</v>
      </c>
      <c r="P25" s="38"/>
      <c r="Q25" s="38"/>
      <c r="R25" s="8"/>
      <c r="S25" s="39"/>
      <c r="T25" s="39"/>
      <c r="U25" s="8"/>
      <c r="V25" s="28"/>
      <c r="W25" s="28"/>
      <c r="X25" s="10"/>
      <c r="Y25" s="28"/>
      <c r="Z25" s="28"/>
      <c r="AA25" s="8"/>
      <c r="AB25" s="41"/>
      <c r="AC25" s="41"/>
      <c r="AD25" s="10"/>
      <c r="AE25" s="41"/>
      <c r="AF25" s="41"/>
      <c r="AG25" s="8"/>
      <c r="AH25" s="28"/>
      <c r="AI25" s="28"/>
      <c r="AJ25" s="8"/>
      <c r="AK25" s="28"/>
      <c r="AL25" s="28"/>
      <c r="AM25" s="8"/>
      <c r="AN25" s="28"/>
      <c r="AO25" s="28"/>
      <c r="AP25" s="10"/>
      <c r="AQ25" s="28"/>
      <c r="AR25" s="28"/>
      <c r="AS25" s="8"/>
      <c r="AT25" s="27">
        <v>1723333.38</v>
      </c>
      <c r="AU25" s="27">
        <f>AV25-AT25</f>
        <v>344666.62000000011</v>
      </c>
      <c r="AV25" s="26">
        <v>2068000</v>
      </c>
      <c r="AW25" s="39"/>
      <c r="AX25" s="39"/>
      <c r="AY25" s="8"/>
      <c r="AZ25" s="40" t="s">
        <v>63</v>
      </c>
      <c r="BA25" s="18" t="s">
        <v>74</v>
      </c>
      <c r="BB25" s="23">
        <v>850000</v>
      </c>
      <c r="BC25" s="25">
        <f t="shared" si="8"/>
        <v>73000</v>
      </c>
    </row>
    <row r="26" spans="1:55" ht="27">
      <c r="A26" s="33">
        <v>20</v>
      </c>
      <c r="B26" s="36" t="s">
        <v>43</v>
      </c>
      <c r="C26" s="33" t="s">
        <v>4</v>
      </c>
      <c r="D26" s="33">
        <v>20</v>
      </c>
      <c r="E26" s="6">
        <f t="shared" si="0"/>
        <v>984800</v>
      </c>
      <c r="F26" s="6">
        <v>49240</v>
      </c>
      <c r="G26" s="41"/>
      <c r="H26" s="41"/>
      <c r="I26" s="10"/>
      <c r="J26" s="37"/>
      <c r="K26" s="37"/>
      <c r="L26" s="10"/>
      <c r="M26" s="38"/>
      <c r="N26" s="38"/>
      <c r="O26" s="10"/>
      <c r="P26" s="10">
        <f>R26/1.2</f>
        <v>1530000</v>
      </c>
      <c r="Q26" s="10">
        <f>R26-P26</f>
        <v>306000</v>
      </c>
      <c r="R26" s="10">
        <v>1836000</v>
      </c>
      <c r="S26" s="11">
        <f t="shared" ref="S26:S28" si="21">U26/1.2</f>
        <v>786500</v>
      </c>
      <c r="T26" s="11">
        <f>U26-S26</f>
        <v>157300</v>
      </c>
      <c r="U26" s="12">
        <v>943800</v>
      </c>
      <c r="V26" s="19">
        <f t="shared" ref="V26:V28" si="22">X26/1</f>
        <v>1490000</v>
      </c>
      <c r="W26" s="19">
        <f t="shared" ref="W26:W28" si="23">X26-V26</f>
        <v>0</v>
      </c>
      <c r="X26" s="12">
        <v>1490000</v>
      </c>
      <c r="Y26" s="28"/>
      <c r="Z26" s="28"/>
      <c r="AA26" s="8"/>
      <c r="AB26" s="41"/>
      <c r="AC26" s="41"/>
      <c r="AD26" s="10"/>
      <c r="AE26" s="41"/>
      <c r="AF26" s="41"/>
      <c r="AG26" s="8"/>
      <c r="AH26" s="28"/>
      <c r="AI26" s="28"/>
      <c r="AJ26" s="8"/>
      <c r="AK26" s="28"/>
      <c r="AL26" s="28"/>
      <c r="AM26" s="8"/>
      <c r="AN26" s="27">
        <v>861916.69</v>
      </c>
      <c r="AO26" s="27">
        <f>AP26-AN26</f>
        <v>172383.31000000006</v>
      </c>
      <c r="AP26" s="12">
        <v>1034300</v>
      </c>
      <c r="AQ26" s="19">
        <f t="shared" ref="AQ26:AQ29" si="24">AS26/1.2</f>
        <v>715000</v>
      </c>
      <c r="AR26" s="19">
        <f>AS26-AQ26</f>
        <v>143000</v>
      </c>
      <c r="AS26" s="12">
        <v>858000</v>
      </c>
      <c r="AT26" s="28"/>
      <c r="AU26" s="28"/>
      <c r="AV26" s="10"/>
      <c r="AW26" s="39"/>
      <c r="AX26" s="39"/>
      <c r="AY26" s="8"/>
      <c r="AZ26" s="40" t="s">
        <v>65</v>
      </c>
      <c r="BA26" s="17" t="s">
        <v>72</v>
      </c>
      <c r="BB26" s="20">
        <v>858000</v>
      </c>
      <c r="BC26" s="25">
        <f t="shared" si="8"/>
        <v>126800</v>
      </c>
    </row>
    <row r="27" spans="1:55" ht="27">
      <c r="A27" s="33">
        <v>21</v>
      </c>
      <c r="B27" s="36" t="s">
        <v>44</v>
      </c>
      <c r="C27" s="33" t="s">
        <v>4</v>
      </c>
      <c r="D27" s="33">
        <v>50</v>
      </c>
      <c r="E27" s="6">
        <f t="shared" si="0"/>
        <v>2956000</v>
      </c>
      <c r="F27" s="6">
        <v>59120</v>
      </c>
      <c r="G27" s="38"/>
      <c r="H27" s="38"/>
      <c r="I27" s="10"/>
      <c r="J27" s="28"/>
      <c r="K27" s="28"/>
      <c r="L27" s="10"/>
      <c r="M27" s="38"/>
      <c r="N27" s="38"/>
      <c r="O27" s="10"/>
      <c r="P27" s="10">
        <f t="shared" ref="P27:P28" si="25">R27/1.2</f>
        <v>4912500</v>
      </c>
      <c r="Q27" s="10">
        <f>R27-P27</f>
        <v>982500</v>
      </c>
      <c r="R27" s="10">
        <v>5895000</v>
      </c>
      <c r="S27" s="11">
        <f t="shared" si="21"/>
        <v>2450000</v>
      </c>
      <c r="T27" s="11">
        <f>U27-S27</f>
        <v>490000</v>
      </c>
      <c r="U27" s="12">
        <v>2940000</v>
      </c>
      <c r="V27" s="19">
        <f t="shared" si="22"/>
        <v>4900000</v>
      </c>
      <c r="W27" s="19">
        <f t="shared" si="23"/>
        <v>0</v>
      </c>
      <c r="X27" s="12">
        <v>4900000</v>
      </c>
      <c r="Y27" s="28"/>
      <c r="Z27" s="28"/>
      <c r="AA27" s="8"/>
      <c r="AB27" s="28"/>
      <c r="AC27" s="28"/>
      <c r="AD27" s="10"/>
      <c r="AE27" s="28"/>
      <c r="AF27" s="28"/>
      <c r="AG27" s="8"/>
      <c r="AH27" s="28"/>
      <c r="AI27" s="28"/>
      <c r="AJ27" s="8"/>
      <c r="AK27" s="28"/>
      <c r="AL27" s="28"/>
      <c r="AM27" s="8"/>
      <c r="AN27" s="27">
        <v>2493166.75</v>
      </c>
      <c r="AO27" s="27">
        <f>AP27-AN27</f>
        <v>498633.25</v>
      </c>
      <c r="AP27" s="12">
        <v>2991800</v>
      </c>
      <c r="AQ27" s="19">
        <f t="shared" si="24"/>
        <v>2077250</v>
      </c>
      <c r="AR27" s="19">
        <f>AS27-AQ27</f>
        <v>415450</v>
      </c>
      <c r="AS27" s="12">
        <v>2492700</v>
      </c>
      <c r="AT27" s="28"/>
      <c r="AU27" s="28"/>
      <c r="AV27" s="10"/>
      <c r="AW27" s="39"/>
      <c r="AX27" s="39"/>
      <c r="AY27" s="8"/>
      <c r="AZ27" s="40" t="s">
        <v>65</v>
      </c>
      <c r="BA27" s="17" t="s">
        <v>72</v>
      </c>
      <c r="BB27" s="20">
        <v>2492700</v>
      </c>
      <c r="BC27" s="25">
        <f t="shared" si="8"/>
        <v>463300</v>
      </c>
    </row>
    <row r="28" spans="1:55" ht="27">
      <c r="A28" s="33">
        <v>22</v>
      </c>
      <c r="B28" s="36" t="s">
        <v>45</v>
      </c>
      <c r="C28" s="33" t="s">
        <v>4</v>
      </c>
      <c r="D28" s="33">
        <v>100</v>
      </c>
      <c r="E28" s="6">
        <f t="shared" si="0"/>
        <v>5397600</v>
      </c>
      <c r="F28" s="6">
        <v>53976</v>
      </c>
      <c r="G28" s="41"/>
      <c r="H28" s="41"/>
      <c r="I28" s="10"/>
      <c r="J28" s="37"/>
      <c r="K28" s="37"/>
      <c r="L28" s="10"/>
      <c r="M28" s="41"/>
      <c r="N28" s="41"/>
      <c r="O28" s="10"/>
      <c r="P28" s="10">
        <f t="shared" si="25"/>
        <v>8250000</v>
      </c>
      <c r="Q28" s="10">
        <f>R28-P28</f>
        <v>1650000</v>
      </c>
      <c r="R28" s="10">
        <v>9900000</v>
      </c>
      <c r="S28" s="11">
        <f t="shared" si="21"/>
        <v>4290000</v>
      </c>
      <c r="T28" s="11">
        <f>U28-S28</f>
        <v>858000</v>
      </c>
      <c r="U28" s="12">
        <v>5148000</v>
      </c>
      <c r="V28" s="19">
        <f t="shared" si="22"/>
        <v>8200000</v>
      </c>
      <c r="W28" s="19">
        <f t="shared" si="23"/>
        <v>0</v>
      </c>
      <c r="X28" s="12">
        <v>8200000</v>
      </c>
      <c r="Y28" s="28"/>
      <c r="Z28" s="28"/>
      <c r="AA28" s="8"/>
      <c r="AB28" s="41"/>
      <c r="AC28" s="41"/>
      <c r="AD28" s="10"/>
      <c r="AE28" s="41"/>
      <c r="AF28" s="41"/>
      <c r="AG28" s="8"/>
      <c r="AH28" s="28"/>
      <c r="AI28" s="28"/>
      <c r="AJ28" s="8"/>
      <c r="AK28" s="28"/>
      <c r="AL28" s="28"/>
      <c r="AM28" s="8"/>
      <c r="AN28" s="27">
        <f t="shared" ref="AN28:AN29" si="26">AP28/1.2</f>
        <v>4532000</v>
      </c>
      <c r="AO28" s="27">
        <f>AP28-AN28</f>
        <v>906400</v>
      </c>
      <c r="AP28" s="12">
        <v>5438400</v>
      </c>
      <c r="AQ28" s="19">
        <f t="shared" si="24"/>
        <v>3900000</v>
      </c>
      <c r="AR28" s="19">
        <f>AS28-AQ28</f>
        <v>780000</v>
      </c>
      <c r="AS28" s="12">
        <v>4680000</v>
      </c>
      <c r="AT28" s="28"/>
      <c r="AU28" s="28"/>
      <c r="AV28" s="10"/>
      <c r="AW28" s="39"/>
      <c r="AX28" s="39"/>
      <c r="AY28" s="8"/>
      <c r="AZ28" s="40" t="s">
        <v>65</v>
      </c>
      <c r="BA28" s="17" t="s">
        <v>72</v>
      </c>
      <c r="BB28" s="20">
        <v>4680000</v>
      </c>
      <c r="BC28" s="25">
        <f t="shared" si="8"/>
        <v>717600</v>
      </c>
    </row>
    <row r="29" spans="1:55" ht="18.75">
      <c r="A29" s="33">
        <v>23</v>
      </c>
      <c r="B29" s="36" t="s">
        <v>46</v>
      </c>
      <c r="C29" s="33" t="s">
        <v>4</v>
      </c>
      <c r="D29" s="33">
        <v>21</v>
      </c>
      <c r="E29" s="6">
        <f t="shared" si="0"/>
        <v>2070432</v>
      </c>
      <c r="F29" s="6">
        <v>98592</v>
      </c>
      <c r="G29" s="41"/>
      <c r="H29" s="41"/>
      <c r="I29" s="10"/>
      <c r="J29" s="37"/>
      <c r="K29" s="37"/>
      <c r="L29" s="10"/>
      <c r="M29" s="41"/>
      <c r="N29" s="41"/>
      <c r="O29" s="10"/>
      <c r="P29" s="41"/>
      <c r="Q29" s="41"/>
      <c r="R29" s="8"/>
      <c r="S29" s="39"/>
      <c r="T29" s="39"/>
      <c r="U29" s="8"/>
      <c r="V29" s="28"/>
      <c r="W29" s="28"/>
      <c r="X29" s="10"/>
      <c r="Y29" s="28"/>
      <c r="Z29" s="28"/>
      <c r="AA29" s="8"/>
      <c r="AB29" s="41"/>
      <c r="AC29" s="41"/>
      <c r="AD29" s="10"/>
      <c r="AE29" s="41"/>
      <c r="AF29" s="41"/>
      <c r="AG29" s="8"/>
      <c r="AH29" s="28"/>
      <c r="AI29" s="28"/>
      <c r="AJ29" s="8"/>
      <c r="AK29" s="28"/>
      <c r="AL29" s="28"/>
      <c r="AM29" s="8"/>
      <c r="AN29" s="27">
        <f t="shared" si="26"/>
        <v>1467340</v>
      </c>
      <c r="AO29" s="27">
        <f>AP29-AN29</f>
        <v>293468</v>
      </c>
      <c r="AP29" s="12">
        <v>1760808</v>
      </c>
      <c r="AQ29" s="19">
        <f t="shared" si="24"/>
        <v>1536150</v>
      </c>
      <c r="AR29" s="19">
        <f>AS29-AQ29</f>
        <v>307230</v>
      </c>
      <c r="AS29" s="12">
        <v>1843380</v>
      </c>
      <c r="AT29" s="28"/>
      <c r="AU29" s="28"/>
      <c r="AV29" s="10"/>
      <c r="AW29" s="39"/>
      <c r="AX29" s="39"/>
      <c r="AY29" s="8"/>
      <c r="AZ29" s="40" t="s">
        <v>18</v>
      </c>
      <c r="BA29" s="17" t="s">
        <v>70</v>
      </c>
      <c r="BB29" s="20">
        <v>1760808</v>
      </c>
      <c r="BC29" s="25">
        <f t="shared" si="8"/>
        <v>309624</v>
      </c>
    </row>
    <row r="30" spans="1:55" ht="18.75">
      <c r="A30" s="33">
        <v>24</v>
      </c>
      <c r="B30" s="36" t="s">
        <v>52</v>
      </c>
      <c r="C30" s="33" t="s">
        <v>4</v>
      </c>
      <c r="D30" s="33">
        <v>20</v>
      </c>
      <c r="E30" s="6">
        <f t="shared" si="0"/>
        <v>76860</v>
      </c>
      <c r="F30" s="6">
        <v>3843</v>
      </c>
      <c r="G30" s="41"/>
      <c r="H30" s="41"/>
      <c r="I30" s="10"/>
      <c r="J30" s="37"/>
      <c r="K30" s="37"/>
      <c r="L30" s="10"/>
      <c r="M30" s="28">
        <f t="shared" ref="M30:M33" si="27">O30/1</f>
        <v>115000</v>
      </c>
      <c r="N30" s="28">
        <f>O30-M30</f>
        <v>0</v>
      </c>
      <c r="O30" s="10">
        <v>115000</v>
      </c>
      <c r="P30" s="41"/>
      <c r="Q30" s="41"/>
      <c r="R30" s="8"/>
      <c r="S30" s="39"/>
      <c r="T30" s="39"/>
      <c r="U30" s="8"/>
      <c r="V30" s="28"/>
      <c r="W30" s="28"/>
      <c r="X30" s="10"/>
      <c r="Y30" s="28"/>
      <c r="Z30" s="28"/>
      <c r="AA30" s="8"/>
      <c r="AB30" s="41"/>
      <c r="AC30" s="41"/>
      <c r="AD30" s="10"/>
      <c r="AE30" s="41"/>
      <c r="AF30" s="41"/>
      <c r="AG30" s="8"/>
      <c r="AH30" s="28"/>
      <c r="AI30" s="28"/>
      <c r="AJ30" s="8"/>
      <c r="AK30" s="28"/>
      <c r="AL30" s="28"/>
      <c r="AM30" s="8"/>
      <c r="AN30" s="28"/>
      <c r="AO30" s="28"/>
      <c r="AP30" s="10"/>
      <c r="AQ30" s="28"/>
      <c r="AR30" s="28"/>
      <c r="AS30" s="8"/>
      <c r="AT30" s="27">
        <f t="shared" ref="AT30:AT33" si="28">AV30/1.2</f>
        <v>110766.66666666667</v>
      </c>
      <c r="AU30" s="27">
        <f>AV30-AT30</f>
        <v>22153.333333333328</v>
      </c>
      <c r="AV30" s="26">
        <v>132920</v>
      </c>
      <c r="AW30" s="39"/>
      <c r="AX30" s="39"/>
      <c r="AY30" s="8"/>
      <c r="AZ30" s="44" t="s">
        <v>74</v>
      </c>
      <c r="BA30" s="18" t="s">
        <v>66</v>
      </c>
      <c r="BC30" s="25">
        <f t="shared" si="8"/>
        <v>76860</v>
      </c>
    </row>
    <row r="31" spans="1:55" ht="27">
      <c r="A31" s="33">
        <v>25</v>
      </c>
      <c r="B31" s="36" t="s">
        <v>47</v>
      </c>
      <c r="C31" s="33" t="s">
        <v>4</v>
      </c>
      <c r="D31" s="33">
        <v>1000</v>
      </c>
      <c r="E31" s="6">
        <f t="shared" si="0"/>
        <v>873000</v>
      </c>
      <c r="F31" s="6">
        <v>873</v>
      </c>
      <c r="G31" s="41"/>
      <c r="H31" s="41"/>
      <c r="I31" s="10"/>
      <c r="J31" s="28"/>
      <c r="K31" s="28"/>
      <c r="L31" s="10"/>
      <c r="M31" s="28">
        <f t="shared" si="27"/>
        <v>697000</v>
      </c>
      <c r="N31" s="28">
        <f>O31-M31</f>
        <v>0</v>
      </c>
      <c r="O31" s="10">
        <v>697000</v>
      </c>
      <c r="P31" s="38"/>
      <c r="Q31" s="38"/>
      <c r="R31" s="8"/>
      <c r="S31" s="39"/>
      <c r="T31" s="39"/>
      <c r="U31" s="8"/>
      <c r="V31" s="19">
        <f t="shared" ref="V31:V33" si="29">X31/1</f>
        <v>900000</v>
      </c>
      <c r="W31" s="19">
        <f t="shared" ref="W31:W33" si="30">X31-V31</f>
        <v>0</v>
      </c>
      <c r="X31" s="12">
        <v>900000</v>
      </c>
      <c r="Y31" s="28"/>
      <c r="Z31" s="28"/>
      <c r="AA31" s="8"/>
      <c r="AB31" s="28"/>
      <c r="AC31" s="28"/>
      <c r="AD31" s="10"/>
      <c r="AE31" s="41"/>
      <c r="AF31" s="41"/>
      <c r="AG31" s="8"/>
      <c r="AH31" s="28"/>
      <c r="AI31" s="28"/>
      <c r="AJ31" s="8"/>
      <c r="AK31" s="28"/>
      <c r="AL31" s="28"/>
      <c r="AM31" s="8"/>
      <c r="AN31" s="28"/>
      <c r="AO31" s="28"/>
      <c r="AP31" s="10"/>
      <c r="AQ31" s="19">
        <f t="shared" ref="AQ31:AQ34" si="31">AS31/1.2</f>
        <v>550000</v>
      </c>
      <c r="AR31" s="19">
        <f>AS31-AQ31</f>
        <v>110000</v>
      </c>
      <c r="AS31" s="12">
        <v>660000</v>
      </c>
      <c r="AT31" s="27">
        <v>718333.31</v>
      </c>
      <c r="AU31" s="27">
        <f>AV31-AT31</f>
        <v>143666.68999999994</v>
      </c>
      <c r="AV31" s="26">
        <v>862000</v>
      </c>
      <c r="AW31" s="39"/>
      <c r="AX31" s="39"/>
      <c r="AY31" s="8"/>
      <c r="AZ31" s="40" t="s">
        <v>65</v>
      </c>
      <c r="BA31" s="17" t="s">
        <v>72</v>
      </c>
      <c r="BB31" s="20">
        <v>660000</v>
      </c>
      <c r="BC31" s="25">
        <f t="shared" si="8"/>
        <v>213000</v>
      </c>
    </row>
    <row r="32" spans="1:55" ht="27">
      <c r="A32" s="33">
        <v>26</v>
      </c>
      <c r="B32" s="36" t="s">
        <v>48</v>
      </c>
      <c r="C32" s="33" t="s">
        <v>4</v>
      </c>
      <c r="D32" s="33">
        <v>300</v>
      </c>
      <c r="E32" s="6">
        <f t="shared" si="0"/>
        <v>823500</v>
      </c>
      <c r="F32" s="6">
        <v>2745</v>
      </c>
      <c r="G32" s="41"/>
      <c r="H32" s="41"/>
      <c r="I32" s="10"/>
      <c r="J32" s="37"/>
      <c r="K32" s="37"/>
      <c r="L32" s="10"/>
      <c r="M32" s="28">
        <f t="shared" si="27"/>
        <v>2385000</v>
      </c>
      <c r="N32" s="28">
        <f>O32-M32</f>
        <v>0</v>
      </c>
      <c r="O32" s="10">
        <v>2385000</v>
      </c>
      <c r="P32" s="38"/>
      <c r="Q32" s="38"/>
      <c r="R32" s="8"/>
      <c r="S32" s="39"/>
      <c r="T32" s="39"/>
      <c r="U32" s="8"/>
      <c r="V32" s="19">
        <f t="shared" si="29"/>
        <v>1455000</v>
      </c>
      <c r="W32" s="19">
        <f t="shared" si="30"/>
        <v>0</v>
      </c>
      <c r="X32" s="12">
        <v>1455000</v>
      </c>
      <c r="Y32" s="28"/>
      <c r="Z32" s="28"/>
      <c r="AA32" s="8"/>
      <c r="AB32" s="41"/>
      <c r="AC32" s="41"/>
      <c r="AD32" s="10"/>
      <c r="AE32" s="41"/>
      <c r="AF32" s="41"/>
      <c r="AG32" s="8"/>
      <c r="AH32" s="28"/>
      <c r="AI32" s="28"/>
      <c r="AJ32" s="8"/>
      <c r="AK32" s="28"/>
      <c r="AL32" s="28"/>
      <c r="AM32" s="8"/>
      <c r="AN32" s="28"/>
      <c r="AO32" s="28"/>
      <c r="AP32" s="10"/>
      <c r="AQ32" s="19">
        <f t="shared" si="31"/>
        <v>540000</v>
      </c>
      <c r="AR32" s="19">
        <f>AS32-AQ32</f>
        <v>108000</v>
      </c>
      <c r="AS32" s="12">
        <v>648000</v>
      </c>
      <c r="AT32" s="19">
        <f t="shared" si="28"/>
        <v>804500</v>
      </c>
      <c r="AU32" s="19">
        <f>AV32-AT32</f>
        <v>160900</v>
      </c>
      <c r="AV32" s="12">
        <v>965400</v>
      </c>
      <c r="AW32" s="39"/>
      <c r="AX32" s="39"/>
      <c r="AY32" s="8"/>
      <c r="AZ32" s="40" t="s">
        <v>65</v>
      </c>
      <c r="BA32" s="17" t="s">
        <v>72</v>
      </c>
      <c r="BB32" s="20">
        <v>648000</v>
      </c>
      <c r="BC32" s="25">
        <f t="shared" si="8"/>
        <v>175500</v>
      </c>
    </row>
    <row r="33" spans="1:55" ht="27">
      <c r="A33" s="33">
        <v>27</v>
      </c>
      <c r="B33" s="36" t="s">
        <v>49</v>
      </c>
      <c r="C33" s="33" t="s">
        <v>4</v>
      </c>
      <c r="D33" s="33">
        <v>200</v>
      </c>
      <c r="E33" s="6">
        <f t="shared" si="0"/>
        <v>1372800</v>
      </c>
      <c r="F33" s="6">
        <v>6864</v>
      </c>
      <c r="G33" s="41"/>
      <c r="H33" s="41"/>
      <c r="I33" s="10"/>
      <c r="J33" s="37"/>
      <c r="K33" s="37"/>
      <c r="L33" s="10"/>
      <c r="M33" s="28">
        <f t="shared" si="27"/>
        <v>3190000</v>
      </c>
      <c r="N33" s="28">
        <f>O33-M33</f>
        <v>0</v>
      </c>
      <c r="O33" s="10">
        <v>3190000</v>
      </c>
      <c r="P33" s="41"/>
      <c r="Q33" s="41"/>
      <c r="R33" s="8"/>
      <c r="S33" s="39"/>
      <c r="T33" s="39"/>
      <c r="U33" s="8"/>
      <c r="V33" s="19">
        <f t="shared" si="29"/>
        <v>1500000</v>
      </c>
      <c r="W33" s="19">
        <f t="shared" si="30"/>
        <v>0</v>
      </c>
      <c r="X33" s="12">
        <v>1500000</v>
      </c>
      <c r="Y33" s="28"/>
      <c r="Z33" s="28"/>
      <c r="AA33" s="8"/>
      <c r="AB33" s="41"/>
      <c r="AC33" s="41"/>
      <c r="AD33" s="10"/>
      <c r="AE33" s="41"/>
      <c r="AF33" s="41"/>
      <c r="AG33" s="8"/>
      <c r="AH33" s="28"/>
      <c r="AI33" s="28"/>
      <c r="AJ33" s="8"/>
      <c r="AK33" s="28"/>
      <c r="AL33" s="28"/>
      <c r="AM33" s="8"/>
      <c r="AN33" s="28"/>
      <c r="AO33" s="28"/>
      <c r="AP33" s="10"/>
      <c r="AQ33" s="19">
        <f t="shared" si="31"/>
        <v>976000</v>
      </c>
      <c r="AR33" s="19">
        <f>AS33-AQ33</f>
        <v>195200</v>
      </c>
      <c r="AS33" s="12">
        <v>1171200</v>
      </c>
      <c r="AT33" s="19">
        <f t="shared" si="28"/>
        <v>1418000</v>
      </c>
      <c r="AU33" s="19">
        <f>AV33-AT33</f>
        <v>283600</v>
      </c>
      <c r="AV33" s="12">
        <v>1701600</v>
      </c>
      <c r="AW33" s="10">
        <f>AY33/1.2</f>
        <v>1130000</v>
      </c>
      <c r="AX33" s="10">
        <f>AY33-AW33</f>
        <v>226000</v>
      </c>
      <c r="AY33" s="10">
        <v>1356000</v>
      </c>
      <c r="AZ33" s="40" t="s">
        <v>65</v>
      </c>
      <c r="BA33" s="17" t="s">
        <v>72</v>
      </c>
      <c r="BB33" s="20">
        <v>1171200</v>
      </c>
      <c r="BC33" s="25">
        <f t="shared" si="8"/>
        <v>201600</v>
      </c>
    </row>
    <row r="34" spans="1:55" ht="27">
      <c r="A34" s="33">
        <v>28</v>
      </c>
      <c r="B34" s="36" t="s">
        <v>50</v>
      </c>
      <c r="C34" s="33" t="s">
        <v>4</v>
      </c>
      <c r="D34" s="33">
        <v>100</v>
      </c>
      <c r="E34" s="6">
        <f t="shared" si="0"/>
        <v>378500</v>
      </c>
      <c r="F34" s="6">
        <v>3785</v>
      </c>
      <c r="G34" s="41"/>
      <c r="H34" s="41"/>
      <c r="I34" s="10"/>
      <c r="J34" s="37"/>
      <c r="K34" s="37"/>
      <c r="L34" s="10"/>
      <c r="M34" s="38"/>
      <c r="N34" s="38"/>
      <c r="O34" s="10"/>
      <c r="P34" s="38"/>
      <c r="Q34" s="38"/>
      <c r="R34" s="8"/>
      <c r="S34" s="39"/>
      <c r="T34" s="39"/>
      <c r="U34" s="8"/>
      <c r="V34" s="28"/>
      <c r="W34" s="28"/>
      <c r="X34" s="10"/>
      <c r="Y34" s="28"/>
      <c r="Z34" s="28"/>
      <c r="AA34" s="8"/>
      <c r="AB34" s="41"/>
      <c r="AC34" s="41"/>
      <c r="AD34" s="10"/>
      <c r="AE34" s="41"/>
      <c r="AF34" s="41"/>
      <c r="AG34" s="8"/>
      <c r="AH34" s="28"/>
      <c r="AI34" s="28"/>
      <c r="AJ34" s="8"/>
      <c r="AK34" s="28"/>
      <c r="AL34" s="28"/>
      <c r="AM34" s="8"/>
      <c r="AN34" s="28"/>
      <c r="AO34" s="28"/>
      <c r="AP34" s="10"/>
      <c r="AQ34" s="19">
        <f t="shared" si="31"/>
        <v>240000</v>
      </c>
      <c r="AR34" s="19">
        <f>AS34-AQ34</f>
        <v>48000</v>
      </c>
      <c r="AS34" s="12">
        <v>288000</v>
      </c>
      <c r="AT34" s="27">
        <v>287333.34000000003</v>
      </c>
      <c r="AU34" s="27">
        <f>AV34-AT34</f>
        <v>57466.659999999974</v>
      </c>
      <c r="AV34" s="26">
        <v>344800</v>
      </c>
      <c r="AW34" s="39"/>
      <c r="AX34" s="39"/>
      <c r="AY34" s="8"/>
      <c r="AZ34" s="40" t="s">
        <v>65</v>
      </c>
      <c r="BA34" s="17" t="s">
        <v>72</v>
      </c>
      <c r="BB34" s="20">
        <v>288000</v>
      </c>
      <c r="BC34" s="25">
        <f t="shared" si="8"/>
        <v>90500</v>
      </c>
    </row>
    <row r="35" spans="1:55" ht="105.75" customHeight="1">
      <c r="B35" s="46" t="s">
        <v>75</v>
      </c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</row>
  </sheetData>
  <autoFilter ref="A6:AZ35">
    <filterColumn colId="4"/>
    <filterColumn colId="45"/>
    <filterColumn colId="46"/>
    <filterColumn colId="47"/>
    <filterColumn colId="51"/>
  </autoFilter>
  <mergeCells count="19">
    <mergeCell ref="AW1:AZ1"/>
    <mergeCell ref="B2:V2"/>
    <mergeCell ref="V4:X4"/>
    <mergeCell ref="G4:I4"/>
    <mergeCell ref="J4:L4"/>
    <mergeCell ref="M4:O4"/>
    <mergeCell ref="P4:R4"/>
    <mergeCell ref="S4:U4"/>
    <mergeCell ref="AZ4:AZ5"/>
    <mergeCell ref="AN4:AP4"/>
    <mergeCell ref="AQ4:AS4"/>
    <mergeCell ref="AW4:AY4"/>
    <mergeCell ref="B35:W35"/>
    <mergeCell ref="AT4:AV4"/>
    <mergeCell ref="Y4:AA4"/>
    <mergeCell ref="AB4:AD4"/>
    <mergeCell ref="AE4:AG4"/>
    <mergeCell ref="AH4:AJ4"/>
    <mergeCell ref="AK4:AM4"/>
  </mergeCells>
  <pageMargins left="0" right="0" top="0" bottom="0" header="0" footer="0"/>
  <pageSetup paperSize="9" scale="65" orientation="landscape" r:id="rId1"/>
  <colBreaks count="2" manualBreakCount="2">
    <brk id="39" max="1048575" man="1"/>
    <brk id="5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24"/>
  <sheetViews>
    <sheetView workbookViewId="0">
      <selection activeCell="G10" sqref="G10:G12"/>
    </sheetView>
  </sheetViews>
  <sheetFormatPr defaultRowHeight="15.75"/>
  <cols>
    <col min="1" max="1" width="37.140625" style="2" customWidth="1"/>
    <col min="2" max="2" width="21.7109375" style="2" customWidth="1"/>
    <col min="3" max="3" width="16.42578125" bestFit="1" customWidth="1"/>
    <col min="7" max="7" width="12" customWidth="1"/>
  </cols>
  <sheetData>
    <row r="1" spans="1:7" ht="30" customHeight="1">
      <c r="A1" s="1" t="s">
        <v>16</v>
      </c>
      <c r="B1" s="3">
        <v>569940</v>
      </c>
      <c r="C1" s="4">
        <f>B1/1.2</f>
        <v>474950</v>
      </c>
    </row>
    <row r="2" spans="1:7" ht="30" customHeight="1">
      <c r="A2" s="1" t="s">
        <v>16</v>
      </c>
      <c r="B2" s="3">
        <v>347820</v>
      </c>
      <c r="C2" s="4">
        <f t="shared" ref="C2:C24" si="0">B2/1.2</f>
        <v>289850</v>
      </c>
    </row>
    <row r="3" spans="1:7" ht="30" customHeight="1">
      <c r="A3" s="1" t="s">
        <v>17</v>
      </c>
      <c r="B3" s="5">
        <v>1038000</v>
      </c>
      <c r="C3" s="4">
        <f t="shared" si="0"/>
        <v>865000</v>
      </c>
    </row>
    <row r="4" spans="1:7" ht="30" customHeight="1">
      <c r="A4" s="1" t="s">
        <v>18</v>
      </c>
      <c r="B4" s="3">
        <v>3910200</v>
      </c>
      <c r="C4" s="4">
        <f t="shared" si="0"/>
        <v>3258500</v>
      </c>
    </row>
    <row r="5" spans="1:7" ht="30" customHeight="1">
      <c r="A5" s="1" t="s">
        <v>19</v>
      </c>
      <c r="B5" s="3">
        <v>681000</v>
      </c>
      <c r="C5" s="4">
        <f t="shared" si="0"/>
        <v>567500</v>
      </c>
    </row>
    <row r="6" spans="1:7" ht="30" customHeight="1">
      <c r="A6" s="1" t="s">
        <v>16</v>
      </c>
      <c r="B6" s="3">
        <v>555500</v>
      </c>
      <c r="C6" s="4">
        <f t="shared" si="0"/>
        <v>462916.66666666669</v>
      </c>
    </row>
    <row r="7" spans="1:7" ht="30" customHeight="1">
      <c r="A7" s="1" t="s">
        <v>19</v>
      </c>
      <c r="B7" s="5">
        <v>285000</v>
      </c>
      <c r="C7" s="4">
        <f t="shared" si="0"/>
        <v>237500</v>
      </c>
    </row>
    <row r="8" spans="1:7" ht="30" customHeight="1">
      <c r="A8" s="1" t="s">
        <v>20</v>
      </c>
      <c r="B8" s="5">
        <v>46200</v>
      </c>
      <c r="C8" s="4">
        <f t="shared" si="0"/>
        <v>38500</v>
      </c>
    </row>
    <row r="9" spans="1:7" ht="30" customHeight="1">
      <c r="A9" s="1" t="s">
        <v>19</v>
      </c>
      <c r="B9" s="3">
        <v>472500</v>
      </c>
      <c r="C9" s="4">
        <f t="shared" si="0"/>
        <v>393750</v>
      </c>
    </row>
    <row r="10" spans="1:7" ht="30" customHeight="1">
      <c r="A10" s="1" t="s">
        <v>16</v>
      </c>
      <c r="B10" s="3">
        <v>516200</v>
      </c>
      <c r="C10" s="4">
        <f t="shared" si="0"/>
        <v>430166.66666666669</v>
      </c>
      <c r="G10" s="24">
        <v>184960</v>
      </c>
    </row>
    <row r="11" spans="1:7" ht="30" customHeight="1">
      <c r="A11" s="1" t="s">
        <v>16</v>
      </c>
      <c r="B11" s="3">
        <v>291510</v>
      </c>
      <c r="C11" s="4">
        <f t="shared" si="0"/>
        <v>242925</v>
      </c>
      <c r="G11" s="24">
        <v>990000</v>
      </c>
    </row>
    <row r="12" spans="1:7" ht="30" customHeight="1">
      <c r="A12" s="1" t="s">
        <v>16</v>
      </c>
      <c r="B12" s="3">
        <v>1279500</v>
      </c>
      <c r="C12" s="4">
        <f t="shared" si="0"/>
        <v>1066250</v>
      </c>
      <c r="G12" s="24">
        <v>1760808</v>
      </c>
    </row>
    <row r="13" spans="1:7" ht="30" customHeight="1">
      <c r="A13" s="1" t="s">
        <v>21</v>
      </c>
      <c r="B13" s="3">
        <v>10920000</v>
      </c>
      <c r="C13" s="4">
        <f t="shared" si="0"/>
        <v>9100000</v>
      </c>
    </row>
    <row r="14" spans="1:7" ht="30" customHeight="1">
      <c r="A14" s="1" t="s">
        <v>16</v>
      </c>
      <c r="B14" s="3">
        <v>80800</v>
      </c>
      <c r="C14" s="4">
        <f t="shared" si="0"/>
        <v>67333.333333333343</v>
      </c>
    </row>
    <row r="15" spans="1:7" ht="30" customHeight="1">
      <c r="A15" s="1" t="s">
        <v>19</v>
      </c>
      <c r="B15" s="3">
        <v>1005000</v>
      </c>
      <c r="C15" s="4">
        <f t="shared" si="0"/>
        <v>837500</v>
      </c>
    </row>
    <row r="16" spans="1:7" ht="30" customHeight="1">
      <c r="A16" s="1" t="s">
        <v>16</v>
      </c>
      <c r="B16" s="3">
        <v>248850</v>
      </c>
      <c r="C16" s="4">
        <f t="shared" si="0"/>
        <v>207375</v>
      </c>
    </row>
    <row r="17" spans="1:3" ht="30" customHeight="1">
      <c r="A17" s="1" t="s">
        <v>16</v>
      </c>
      <c r="B17" s="5">
        <v>18000</v>
      </c>
      <c r="C17" s="4">
        <f t="shared" si="0"/>
        <v>15000</v>
      </c>
    </row>
    <row r="18" spans="1:3" ht="30" customHeight="1">
      <c r="A18" s="1" t="s">
        <v>22</v>
      </c>
      <c r="B18" s="5">
        <v>59400</v>
      </c>
      <c r="C18" s="4">
        <f t="shared" si="0"/>
        <v>49500</v>
      </c>
    </row>
    <row r="19" spans="1:3" ht="30" customHeight="1">
      <c r="A19" s="1" t="s">
        <v>19</v>
      </c>
      <c r="B19" s="3">
        <v>490000</v>
      </c>
      <c r="C19" s="4">
        <f t="shared" si="0"/>
        <v>408333.33333333337</v>
      </c>
    </row>
    <row r="20" spans="1:3" ht="30" customHeight="1">
      <c r="A20" s="1" t="s">
        <v>16</v>
      </c>
      <c r="B20" s="3">
        <v>497480</v>
      </c>
      <c r="C20" s="4">
        <f t="shared" si="0"/>
        <v>414566.66666666669</v>
      </c>
    </row>
    <row r="21" spans="1:3" ht="30" customHeight="1">
      <c r="A21" s="1" t="s">
        <v>16</v>
      </c>
      <c r="B21" s="3">
        <v>943900</v>
      </c>
      <c r="C21" s="4">
        <f t="shared" si="0"/>
        <v>786583.33333333337</v>
      </c>
    </row>
    <row r="22" spans="1:3" ht="30" customHeight="1">
      <c r="A22" s="1" t="s">
        <v>16</v>
      </c>
      <c r="B22" s="3">
        <v>180640</v>
      </c>
      <c r="C22" s="4">
        <f t="shared" si="0"/>
        <v>150533.33333333334</v>
      </c>
    </row>
    <row r="23" spans="1:3" ht="30" customHeight="1">
      <c r="A23" s="1" t="s">
        <v>18</v>
      </c>
      <c r="B23" s="3">
        <v>379500</v>
      </c>
      <c r="C23" s="4">
        <f t="shared" si="0"/>
        <v>316250</v>
      </c>
    </row>
    <row r="24" spans="1:3" ht="30" customHeight="1">
      <c r="A24" s="1" t="s">
        <v>16</v>
      </c>
      <c r="B24" s="3">
        <v>174720</v>
      </c>
      <c r="C24" s="4">
        <f t="shared" si="0"/>
        <v>145600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2017-04-10T07:21:53Z</dcterms:modified>
</cp:coreProperties>
</file>